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pauli\Desktop\COMISSÕES CRC\SAUDE\webnar\"/>
    </mc:Choice>
  </mc:AlternateContent>
  <xr:revisionPtr revIDLastSave="0" documentId="13_ncr:1_{4AF07B2C-73F9-4E38-98A8-7035558DF2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1 - Clínica Pequena" sheetId="1" r:id="rId1"/>
    <sheet name="Ex2 - Clínica Média" sheetId="2" r:id="rId2"/>
    <sheet name="Ex3 - Crédito PJ (por que sair)" sheetId="3" r:id="rId3"/>
    <sheet name="Guia de Interpretação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3" l="1"/>
  <c r="D43" i="3"/>
  <c r="D42" i="3"/>
  <c r="D41" i="3"/>
  <c r="D40" i="3"/>
  <c r="D39" i="3"/>
  <c r="D38" i="3"/>
  <c r="D37" i="3"/>
  <c r="D36" i="3"/>
  <c r="I30" i="3"/>
  <c r="I29" i="3"/>
  <c r="D29" i="3"/>
  <c r="I28" i="3"/>
  <c r="D28" i="3"/>
  <c r="I27" i="3"/>
  <c r="D27" i="3"/>
  <c r="I26" i="3"/>
  <c r="D26" i="3"/>
  <c r="I25" i="3"/>
  <c r="D25" i="3"/>
  <c r="D20" i="3"/>
  <c r="C20" i="3"/>
  <c r="D19" i="3"/>
  <c r="C19" i="3"/>
  <c r="D37" i="2"/>
  <c r="D36" i="2"/>
  <c r="D35" i="2"/>
  <c r="D34" i="2"/>
  <c r="D33" i="2"/>
  <c r="D32" i="2"/>
  <c r="D31" i="2"/>
  <c r="D30" i="2"/>
  <c r="D29" i="2"/>
  <c r="I23" i="2"/>
  <c r="I22" i="2"/>
  <c r="D22" i="2"/>
  <c r="I21" i="2"/>
  <c r="D21" i="2"/>
  <c r="I20" i="2"/>
  <c r="D20" i="2"/>
  <c r="I19" i="2"/>
  <c r="D19" i="2"/>
  <c r="I18" i="2"/>
  <c r="D18" i="2"/>
  <c r="D37" i="1"/>
  <c r="D36" i="1"/>
  <c r="D35" i="1"/>
  <c r="D34" i="1"/>
  <c r="D33" i="1"/>
  <c r="D32" i="1"/>
  <c r="D31" i="1"/>
  <c r="D30" i="1"/>
  <c r="D29" i="1"/>
  <c r="I23" i="1"/>
  <c r="I22" i="1"/>
  <c r="D22" i="1"/>
  <c r="I21" i="1"/>
  <c r="D21" i="1"/>
  <c r="I20" i="1"/>
  <c r="D20" i="1"/>
  <c r="I19" i="1"/>
  <c r="D19" i="1"/>
  <c r="I18" i="1"/>
  <c r="D18" i="1"/>
  <c r="D45" i="3" l="1"/>
  <c r="B51" i="3" s="1"/>
  <c r="D31" i="3"/>
  <c r="B49" i="3" s="1"/>
  <c r="F20" i="3"/>
  <c r="F19" i="3"/>
  <c r="D49" i="3" s="1"/>
  <c r="D38" i="2"/>
  <c r="B44" i="2" s="1"/>
  <c r="C44" i="2" s="1"/>
  <c r="D24" i="2"/>
  <c r="B42" i="2" s="1"/>
  <c r="C42" i="2" s="1"/>
  <c r="D24" i="1"/>
  <c r="B42" i="1" s="1"/>
  <c r="I32" i="3"/>
  <c r="B50" i="3" s="1"/>
  <c r="I25" i="2"/>
  <c r="B43" i="2" s="1"/>
  <c r="C43" i="2" s="1"/>
  <c r="D38" i="1"/>
  <c r="B44" i="1" s="1"/>
  <c r="C44" i="1" s="1"/>
  <c r="I25" i="1"/>
  <c r="B43" i="1" s="1"/>
  <c r="C51" i="3" l="1"/>
  <c r="F51" i="3"/>
  <c r="G51" i="3" s="1"/>
  <c r="C49" i="3"/>
  <c r="F49" i="3"/>
  <c r="G49" i="3" s="1"/>
  <c r="F21" i="3"/>
  <c r="D50" i="3"/>
  <c r="D51" i="3"/>
  <c r="D42" i="1"/>
  <c r="C42" i="1"/>
  <c r="C50" i="3"/>
  <c r="D43" i="1"/>
  <c r="C43" i="1"/>
  <c r="F50" i="3" l="1"/>
  <c r="G50" i="3" s="1"/>
  <c r="D43" i="2" l="1"/>
  <c r="D42" i="2"/>
</calcChain>
</file>

<file path=xl/sharedStrings.xml><?xml version="1.0" encoding="utf-8"?>
<sst xmlns="http://schemas.openxmlformats.org/spreadsheetml/2006/main" count="304" uniqueCount="167">
  <si>
    <t>SIMPLES NACIONAL APÓS REFORMA TRIBUTÁRIA — VALE A PENA? | ÁREA DA SAÚDE</t>
  </si>
  <si>
    <t>EXEMPLO 1 — Clínica de Fisioterapia | Pessoa Física | RBT12 ≈ R$ 192.528 | Fator r = 0,48 → Anexo III</t>
  </si>
  <si>
    <t>PREMISSAS DO MODELO</t>
  </si>
  <si>
    <t>Receita Bruta Anual (R$)</t>
  </si>
  <si>
    <t>← input</t>
  </si>
  <si>
    <t>Receita Bruta Mensal (R$)</t>
  </si>
  <si>
    <t>Faturamento p/ Pessoa Física (%)</t>
  </si>
  <si>
    <t>Folha de Salários 12 meses (R$)</t>
  </si>
  <si>
    <t>Fator r (folha/RBT12)</t>
  </si>
  <si>
    <t>Custos com insumos/fornecedores (R$)</t>
  </si>
  <si>
    <t>Pró-labore mensal (R$)</t>
  </si>
  <si>
    <t>Vigência do cenário</t>
  </si>
  <si>
    <t>2027+</t>
  </si>
  <si>
    <t>CENÁRIO A — SIMPLES NACIONAL (Regime Unificado)</t>
  </si>
  <si>
    <t>CENÁRIO B — SIMPLES HÍBRIDO (IBS/CBS pelo Regime Regular)</t>
  </si>
  <si>
    <t>Tributo/Item</t>
  </si>
  <si>
    <t>Base (R$)</t>
  </si>
  <si>
    <t>Alíq/Valor</t>
  </si>
  <si>
    <t>R$</t>
  </si>
  <si>
    <t>IRPJ</t>
  </si>
  <si>
    <t>IRPJ + CSLL + CPP (no DAS)</t>
  </si>
  <si>
    <t>CSLL</t>
  </si>
  <si>
    <t>CBS — regime regular</t>
  </si>
  <si>
    <t>CBS (↑PIS+Cofins)</t>
  </si>
  <si>
    <t xml:space="preserve">  (–) Redução 60% saúde (CBS)</t>
  </si>
  <si>
    <t>CPP (INSS Patronal)</t>
  </si>
  <si>
    <t>IBS — regime regular</t>
  </si>
  <si>
    <t>IBS (↑ISS/ICMS)</t>
  </si>
  <si>
    <t xml:space="preserve">  (–) Redução 60% saúde (IBS)</t>
  </si>
  <si>
    <t>⚠ Redução 60% (IBS/CBS saúde) NÃO se aplica no regime unificado (art.24 LC 123/2006)</t>
  </si>
  <si>
    <t>(–) Créditos IBS/CBS s/ insumos</t>
  </si>
  <si>
    <t>TOTAL TRIBUTOS ANUAIS (A)</t>
  </si>
  <si>
    <t>✓ Redução 60% aplicada (art.205 RIBS/RCBS — serviços fisioterapia NBS 1.2301.92.00)</t>
  </si>
  <si>
    <t>TOTAL TRIBUTOS ANUAIS (B)</t>
  </si>
  <si>
    <t>CENÁRIO C — LUCRO PRESUMIDO (Regime Regular Completo a partir de 2027)</t>
  </si>
  <si>
    <t>Alíquota</t>
  </si>
  <si>
    <t>Observação</t>
  </si>
  <si>
    <t>IRPJ (15% s/ 32% presunção)</t>
  </si>
  <si>
    <t>IRPJ Adicional (10% s/ excesso)</t>
  </si>
  <si>
    <t>CSLL (9% s/ 32% presunção)</t>
  </si>
  <si>
    <t>CBS — regime regular (c/ red.60%)</t>
  </si>
  <si>
    <t>Alíq. padrão 8,8% × 40%</t>
  </si>
  <si>
    <t>IBS — regime regular (c/ red.60%)</t>
  </si>
  <si>
    <t>Alíq. ref. 17,7% × 40%</t>
  </si>
  <si>
    <t>Fornecedores c/ NF</t>
  </si>
  <si>
    <t>INSS Patronal 20% s/ folha</t>
  </si>
  <si>
    <t>INSS SAT/RAT (2%)</t>
  </si>
  <si>
    <t>Saúde — risco médio</t>
  </si>
  <si>
    <t>Terceiros (5,8%)</t>
  </si>
  <si>
    <t>SESC/SENAC/etc</t>
  </si>
  <si>
    <t>TOTAL TRIBUTOS ANUAIS (C)</t>
  </si>
  <si>
    <t>QUADRO COMPARATIVO — CARGA TRIBUTÁRIA ANUAL</t>
  </si>
  <si>
    <t>Cenário</t>
  </si>
  <si>
    <t>Tributos Anuais (R$)</t>
  </si>
  <si>
    <t>Alíq. Efetiva s/ RB</t>
  </si>
  <si>
    <t>Economia vs. Presumido (R$)</t>
  </si>
  <si>
    <t>Recomendado para...</t>
  </si>
  <si>
    <t>A — Simples Unificado</t>
  </si>
  <si>
    <t>RBT12 baixo, poucos clientes PJ, sem crédito relevante</t>
  </si>
  <si>
    <t>B — Simples Híbrido</t>
  </si>
  <si>
    <t>RBT12 crescendo, mix PF/PJ, quer redução 60%</t>
  </si>
  <si>
    <t>C — Lucro Presumido</t>
  </si>
  <si>
    <t>—</t>
  </si>
  <si>
    <t>Folha baixa, muitos clientes PJ que aproveitam crédito</t>
  </si>
  <si>
    <t>BASE LEGAL: LC 214/2025 art.41 §3° (opção regime regular IBS/CBS) | art.24 LC 123/2006 (vedação benefícios no SN unificado) | art.205 RIBS/RCBS (redução 60% serviços saúde) | NBS 1.2301.92.00 (fisioterapia) | Alíquotas CBS/IBS são estimativas conforme resoluções CG-IBS — confirmar após publicação definitiva das alíquotas de referência 2027.</t>
  </si>
  <si>
    <t>EXEMPLO 2 — Clínica de Fisioterapia MÉDIA | Mix PF+PJ | RBT12 ≈ R$ 720.000 | Fator r = 0,25 → Anexo V</t>
  </si>
  <si>
    <t>Cenário de clínica em crescimento, ultrapassando faixas superiores do Simples — fator r baixo indica alto custo operacional vs. folha</t>
  </si>
  <si>
    <t>% Faturamento p/ Pessoa Física</t>
  </si>
  <si>
    <t>% Faturamento p/ Pessoa Jurídica</t>
  </si>
  <si>
    <t>Custos insumos/fornecedores (R$)</t>
  </si>
  <si>
    <t>Pró-labore anual (R$)</t>
  </si>
  <si>
    <t>CENÁRIO A — SIMPLES NACIONAL (Regime Unificado — Anexo V / fator r baixo)</t>
  </si>
  <si>
    <t>CENÁRIO B — SIMPLES HÍBRIDO (IBS/CBS Regime Regular + redução 60%)</t>
  </si>
  <si>
    <t>✓ Redução 60% aplicada — fisioterapia NBS 1.2301.92.00 | Crédito limitado ao recolhido pelo fornecedor SN</t>
  </si>
  <si>
    <t>Excedente a R$ 240k/ano</t>
  </si>
  <si>
    <t>CBS c/ redução 60%</t>
  </si>
  <si>
    <t>8,8% × 40%</t>
  </si>
  <si>
    <t>IBS c/ redução 60%</t>
  </si>
  <si>
    <t>17,7% × 40%</t>
  </si>
  <si>
    <t>A — Simples Unificado (Anexo V)</t>
  </si>
  <si>
    <t>Fator r baixo → Anexo V → alíq. alta; avaliar saída</t>
  </si>
  <si>
    <t>Redução 60% melhora carga; ideal mix PF/PJ</t>
  </si>
  <si>
    <t>Folha alta onera; avaliar por simulação anual</t>
  </si>
  <si>
    <t>BASE LEGAL: LC 214/2025 art.41 §3° | art.24 LC 123/2006 | art.205 RIBS/RCBS | NBS 1.2301.92.00 (fisioterapia) | Alíquotas CBS/IBS são estimativas — confirmar após publicação das alíquotas de referência 2027. Fator r = folha12/RBT12 &lt; 0,28 → Anexo V (carga superior). Análise individual obrigatória.</t>
  </si>
  <si>
    <t>EXEMPLO 3 — Clínica Fisioterapia + Diagnóstico por Imagem | 60% PJ (planos/empresas) | RBT12 R$ 480.000 | Fator r = 0,125 → Anexo V | CRÉDITO DO CLIENTE COMO VARIÁVEL DECISIVA</t>
  </si>
  <si>
    <t>Cenário em que a perda de competitividade por não gerar crédito para os clientes PJ justifica a opção pelo Simples Híbrido.</t>
  </si>
  <si>
    <t>Receita c/ Clientes PF — 40% (R$)</t>
  </si>
  <si>
    <t>Receita c/ Clientes PJ — 60% (R$)</t>
  </si>
  <si>
    <t>Insumos/fornecedores c/ NF — regime reg.(R$)</t>
  </si>
  <si>
    <t>Alíquota CBS padrão (estimativa 2027)</t>
  </si>
  <si>
    <t>Alíquota IBS padrão (estimativa 2027)</t>
  </si>
  <si>
    <t>Redução serviços saúde (art.205 RIBS/RCBS)</t>
  </si>
  <si>
    <t>Vigência</t>
  </si>
  <si>
    <t>IMPACTO DO CRÉDITO PARA O CLIENTE PJ — O QUE MUDA PARA O COMPRADOR</t>
  </si>
  <si>
    <t>Situação</t>
  </si>
  <si>
    <t>Crédito IBS</t>
  </si>
  <si>
    <t>Crédito CBS</t>
  </si>
  <si>
    <t>Crédito Total (R$)</t>
  </si>
  <si>
    <t>Ônus Líquido Fornecedor</t>
  </si>
  <si>
    <t>SN Unificado — crédito limitado ao recolhido</t>
  </si>
  <si>
    <t>Crédito ≈ ao IBS/CBS dentro do DAS — muito inferior ao regime regular</t>
  </si>
  <si>
    <t>Simples Híbrido — crédito pleno (regime regular)</t>
  </si>
  <si>
    <t>Crédito = alíquota regular × 40% (redução 60%) — o cliente PJ aproveita integralmente</t>
  </si>
  <si>
    <t>DIFERENÇA DE CRÉDITO (Híbrido – Unificado)</t>
  </si>
  <si>
    <t>→ Esta diferença é o valor EXTRA que o cliente PJ economiza de IBS/CBS quando seu fornecedor está no regime regular. Isso impacta diretamente a negociação comercial com planos de saúde e empresas.</t>
  </si>
  <si>
    <t>CENÁRIO A — SIMPLES UNIFICADO (Anexo V — fator r baixo)</t>
  </si>
  <si>
    <t>⚠ Redução 60% NÃO aplicável. Cliente PJ recebe crédito mínimo (limitado ao DAS).</t>
  </si>
  <si>
    <t>✓ Redução 60% aplicada (NBS 1.2301.92.00 + 1.2301.94.00) | Cliente PJ recebe crédito PLENO sobre alíquota reduzida</t>
  </si>
  <si>
    <t>CENÁRIO C — LUCRO PRESUMIDO (Regime Regular Completo)</t>
  </si>
  <si>
    <t>IRPJ 15% s/ 32% presunção</t>
  </si>
  <si>
    <t>IRPJ Adicional 10% s/ excesso</t>
  </si>
  <si>
    <t>CSLL 9% s/ 32% presunção</t>
  </si>
  <si>
    <t>INSS SAT/RAT 2%</t>
  </si>
  <si>
    <t>Saúde risco médio</t>
  </si>
  <si>
    <t>Terceiros 5,8%</t>
  </si>
  <si>
    <t>QUADRO COMPARATIVO — CARGA TRIBUTÁRIA + IMPACTO CRÉDITO CLIENTE PJ</t>
  </si>
  <si>
    <t>Alíq. Efetiva</t>
  </si>
  <si>
    <t>Crédito Gerado ao Cliente PJ (R$)</t>
  </si>
  <si>
    <t>Custo Tributário LÍQUIDO* (R$)</t>
  </si>
  <si>
    <t>Alíq. Efetiva Líquida</t>
  </si>
  <si>
    <t>Melhor opção?</t>
  </si>
  <si>
    <t>Não</t>
  </si>
  <si>
    <t>B — Simples Híbrido ✓</t>
  </si>
  <si>
    <t>SIM ← RECOMENDADO</t>
  </si>
  <si>
    <t>Avaliar caso a caso</t>
  </si>
  <si>
    <t>* Custo Tributário Líquido = Tributos pagos pelo fornecedor MENOS o crédito que o cliente PJ recupera. Essa métrica reflete o custo econômico real da cadeia. No Simples Unificado o crédito gerado é baixo, tornando a clínica menos competitiva comercialmente frente a fornecedores do regime regular.</t>
  </si>
  <si>
    <t>CONCLUSÃO — QUANDO O CRÉDITO DO CLIENTE DEFINE A DECISÃO TRIBUTÁRIA</t>
  </si>
  <si>
    <t>1.</t>
  </si>
  <si>
    <t>Fator r = 0,125</t>
  </si>
  <si>
    <t>Clínica no Anexo V → alíquota efetiva SN ≈ 15%. Mais cara do que o Lucro Presumido em muitos casos.</t>
  </si>
  <si>
    <t>2.</t>
  </si>
  <si>
    <t>60% dos clientes são PJ</t>
  </si>
  <si>
    <t>Planos de saúde e empresas que contratam fisioterapia corporativa precisam do crédito de IBS/CBS. No SN unificado o crédito é limitado ao valor recolhido no DAS (proporcional), muito inferior ao regime regular.</t>
  </si>
  <si>
    <t>3.</t>
  </si>
  <si>
    <t>Simples Híbrido: melhor dos dois mundos</t>
  </si>
  <si>
    <t>Mantém IRPJ/CSLL/CPP no DAS (simplificação), mas libera IBS/CBS pelo regime regular → gera crédito pleno ao cliente PJ E aproveita a redução 60% da saúde. A clínica pode cobrar preço mais alto ou ser preferida na negociação.</t>
  </si>
  <si>
    <t>4.</t>
  </si>
  <si>
    <t>Lucro Presumido: só se folha for muito baixa</t>
  </si>
  <si>
    <t>Com folha de apenas R$ 60k/ano, o INSS patronal no LP (20% + SAT + terceiros ≈ 27,8%) = R$ 16.680. No SN Híbrido a CPP já está embutida na alíquota menor. LP dificilmente compensa neste perfil.</t>
  </si>
  <si>
    <t>5.</t>
  </si>
  <si>
    <t>Prazo de decisão</t>
  </si>
  <si>
    <t>Opção pelo regime regular IBS/CBS: setembro a 30/09/2026 (para efeitos a partir de 01/01/2027). Irretratável por semestre. O contador deve simular AGORA.</t>
  </si>
  <si>
    <t>BASE LEGAL: LC 214/2025 art.41 §3° (opção regime regular IBS/CBS) | art.24 LC 123/2006 (vedação benefícios SN unificado) | art.205 RIBS/RCBS (redução 60% saúde) | NBS 1.2301.92.00 (fisioterapia) | NBS 1.2301.94.00 (diagnóstico por imagem) | Crédito 'para frente': adquirente PJ limita crédito ao valor recolhido no PGDAS-D (art.3.1 LC 214/2025). Alíquotas CBS/IBS são estimativas — confirmar após publicação definitiva das alíquotas de referência 2027.</t>
  </si>
  <si>
    <t>GUIA DE INTERPRETAÇÃO — SIMPLES NACIONAL APÓS REFORMA TRIBUTÁRIA (SAÚDE)</t>
  </si>
  <si>
    <t>PONTO-CHAVE</t>
  </si>
  <si>
    <t>DETALHE</t>
  </si>
  <si>
    <t>Redução 60% no Simples Unificado?</t>
  </si>
  <si>
    <t>NÃO. Art.24 LC 123/2006 + §2 art.41 LC 214/2025: benefícios diferenciados de IBS/CBS não se aplicam ao SN unificado.</t>
  </si>
  <si>
    <t>Redução 60% no Simples Híbrido?</t>
  </si>
  <si>
    <t>SIM. Optando pelo regime regular do IBS/CBS (art.41 §3° LC 214/2025), a redução 60% é aplicável (art.205 RIBS/RCBS).</t>
  </si>
  <si>
    <t>NBS Fisioterapia</t>
  </si>
  <si>
    <t>NBS 1.2301.92.00 — incluído no Anexo III da LC 214/2025. Fisioterapia tem redução garantida em lei.</t>
  </si>
  <si>
    <t>Prazo de opção híbrida 2027</t>
  </si>
  <si>
    <t>Setembro a 30/09/2026 (Res. CGSN 186/2026). Irretratável por semestre. Cancelamento até 30/11/2026.</t>
  </si>
  <si>
    <t>Crédito 'para frente' (clientes PJ)</t>
  </si>
  <si>
    <t>Adquirente PJ pode apropriar crédito limitado ao valor recolhido pelo SN (PGDAS-D). Relevante para negociar com planos de saúde PJ.</t>
  </si>
  <si>
    <t>Fator r e Anexo</t>
  </si>
  <si>
    <t>Fator r ≥ 0,28 → Anexo III (alíq. menor). Fator r &lt; 0,28 → Anexo V (alíq. maior). Folha influencia diretamente o regime.</t>
  </si>
  <si>
    <t>Split Payment 2027</t>
  </si>
  <si>
    <t>IBS/CBS recolhidos automaticamente na liquidação financeira (Pix, cartão). Impacta fluxo de caixa — sem mais 'acúmulo' para pagar DAS.</t>
  </si>
  <si>
    <t>Quando Presumido pode ser melhor?</t>
  </si>
  <si>
    <t>Quando folha é baixa (INSS patronal alto no LP) e clientes são PJ que aproveitam crédito. Raros no perfil saúde PF.</t>
  </si>
  <si>
    <t>Alíquotas CBS/IBS</t>
  </si>
  <si>
    <t>Estimativas: CBS ≈ 8,8%; IBS ≈ 17,7% (média ponderada). Valores definitivos após resolução CG-IBS. Com redução 60%: CBS 3,52%, IBS 7,08%.</t>
  </si>
  <si>
    <t>Regime de caixa — extinção</t>
  </si>
  <si>
    <t>A partir de 01.01.2027 não será mais possível apurar pelo regime de caixa. Regime de competência obrigatório (art.18 §3° LC 123).</t>
  </si>
  <si>
    <t>Base real: PGDAS-D L R XXXX LTDA • PA 05/2026 • Receita Mensal R$ 36.388,47 (anualizada ≈ R$ 192.528)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</si>
</sst>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8" x14ac:knownFonts="1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1"/>
      <color rgb="FFFFFFFF"/>
      <name val="Arial"/>
      <family val="2"/>
    </font>
    <font>
      <i/>
      <sz val="9"/>
      <color rgb="FF40404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10"/>
      <color rgb="FF0000FF"/>
      <name val="Arial"/>
      <family val="2"/>
    </font>
    <font>
      <sz val="10"/>
      <color rgb="FF888888"/>
      <name val="Arial"/>
      <family val="2"/>
    </font>
    <font>
      <i/>
      <sz val="9"/>
      <color rgb="FFCC0000"/>
      <name val="Arial"/>
      <family val="2"/>
    </font>
    <font>
      <b/>
      <sz val="10"/>
      <color rgb="FF000000"/>
      <name val="Arial"/>
      <family val="2"/>
    </font>
    <font>
      <i/>
      <sz val="9"/>
      <color rgb="FF1A6B1A"/>
      <name val="Arial"/>
      <family val="2"/>
    </font>
    <font>
      <i/>
      <sz val="9"/>
      <color rgb="FF666666"/>
      <name val="Arial"/>
      <family val="2"/>
    </font>
    <font>
      <b/>
      <sz val="12"/>
      <color rgb="FFFFFFFF"/>
      <name val="Arial"/>
      <family val="2"/>
    </font>
    <font>
      <b/>
      <sz val="11"/>
      <name val="Arial"/>
      <family val="2"/>
    </font>
    <font>
      <i/>
      <sz val="9"/>
      <name val="Arial"/>
      <family val="2"/>
    </font>
    <font>
      <i/>
      <sz val="8"/>
      <color rgb="FF555555"/>
      <name val="Arial"/>
      <family val="2"/>
    </font>
    <font>
      <b/>
      <sz val="13"/>
      <color rgb="FFFFFFFF"/>
      <name val="Arial"/>
      <family val="2"/>
    </font>
    <font>
      <b/>
      <sz val="9"/>
      <color rgb="FFFFFFFF"/>
      <name val="Arial"/>
      <family val="2"/>
    </font>
    <font>
      <sz val="10"/>
      <color rgb="FF1A1A1A"/>
      <name val="Arial"/>
      <family val="2"/>
    </font>
    <font>
      <sz val="9"/>
      <color rgb="FF1A1A1A"/>
      <name val="Arial"/>
      <family val="2"/>
    </font>
    <font>
      <b/>
      <sz val="10"/>
      <color rgb="FF1A1A8C"/>
      <name val="Arial"/>
      <family val="2"/>
    </font>
    <font>
      <b/>
      <sz val="9"/>
      <color rgb="FF1A1A8C"/>
      <name val="Arial"/>
      <family val="2"/>
    </font>
    <font>
      <sz val="10"/>
      <color rgb="FF333333"/>
      <name val="Arial"/>
      <family val="2"/>
    </font>
    <font>
      <b/>
      <sz val="10"/>
      <color rgb="FF1A6B1A"/>
      <name val="Arial"/>
      <family val="2"/>
    </font>
    <font>
      <i/>
      <sz val="9"/>
      <color rgb="FF333333"/>
      <name val="Arial"/>
      <family val="2"/>
    </font>
    <font>
      <b/>
      <sz val="10"/>
      <color rgb="FF1565A0"/>
      <name val="Arial"/>
      <family val="2"/>
    </font>
    <font>
      <sz val="9"/>
      <name val="Arial"/>
      <family val="2"/>
    </font>
    <font>
      <i/>
      <sz val="9"/>
      <color rgb="FF555555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1F3864"/>
        <bgColor rgb="FF1F3864"/>
      </patternFill>
    </fill>
    <fill>
      <patternFill patternType="solid">
        <fgColor rgb="FF2F5496"/>
        <bgColor rgb="FF2F5496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2E7D32"/>
        <bgColor rgb="FF2E7D32"/>
      </patternFill>
    </fill>
    <fill>
      <patternFill patternType="solid">
        <fgColor rgb="FFF57F17"/>
        <bgColor rgb="FFF57F17"/>
      </patternFill>
    </fill>
    <fill>
      <patternFill patternType="solid">
        <fgColor rgb="FFFFF3CD"/>
        <bgColor rgb="FFFFF3CD"/>
      </patternFill>
    </fill>
    <fill>
      <patternFill patternType="solid">
        <fgColor rgb="FFE2EFDA"/>
        <bgColor rgb="FFE2EFDA"/>
      </patternFill>
    </fill>
    <fill>
      <patternFill patternType="solid">
        <fgColor rgb="FFFFFDE7"/>
        <bgColor rgb="FFFFFDE7"/>
      </patternFill>
    </fill>
    <fill>
      <patternFill patternType="solid">
        <fgColor rgb="FFE8F5E9"/>
        <bgColor rgb="FFE8F5E9"/>
      </patternFill>
    </fill>
    <fill>
      <patternFill patternType="solid">
        <fgColor rgb="FFFFF2CC"/>
        <bgColor rgb="FFFFF2CC"/>
      </patternFill>
    </fill>
    <fill>
      <patternFill patternType="solid">
        <fgColor rgb="FFBF360C"/>
        <bgColor rgb="FFBF360C"/>
      </patternFill>
    </fill>
    <fill>
      <patternFill patternType="solid">
        <fgColor rgb="FF8B3A00"/>
        <bgColor rgb="FF8B3A00"/>
      </patternFill>
    </fill>
    <fill>
      <patternFill patternType="solid">
        <fgColor rgb="FFFBE9E7"/>
        <bgColor rgb="FFFBE9E7"/>
      </patternFill>
    </fill>
    <fill>
      <patternFill patternType="solid">
        <fgColor rgb="FFFCE4D6"/>
        <bgColor rgb="FFFCE4D6"/>
      </patternFill>
    </fill>
    <fill>
      <patternFill patternType="solid">
        <fgColor rgb="FFF5F5F5"/>
        <bgColor rgb="FFF5F5F5"/>
      </patternFill>
    </fill>
    <fill>
      <patternFill patternType="solid">
        <fgColor rgb="FF1565A0"/>
        <bgColor rgb="FF1565A0"/>
      </patternFill>
    </fill>
    <fill>
      <patternFill patternType="solid">
        <fgColor rgb="FFC6EFCE"/>
        <bgColor rgb="FFC6EFCE"/>
      </patternFill>
    </fill>
    <fill>
      <patternFill patternType="solid">
        <fgColor rgb="FFD0E8FF"/>
        <bgColor rgb="FFD0E8FF"/>
      </patternFill>
    </fill>
    <fill>
      <patternFill patternType="solid">
        <fgColor rgb="FFEEF4FF"/>
        <bgColor rgb="FFEEF4FF"/>
      </patternFill>
    </fill>
  </fills>
  <borders count="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404040"/>
      </left>
      <right style="medium">
        <color rgb="FF404040"/>
      </right>
      <top style="medium">
        <color rgb="FF404040"/>
      </top>
      <bottom style="medium">
        <color rgb="FF404040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 style="medium">
        <color rgb="FF404040"/>
      </top>
      <bottom style="medium">
        <color rgb="FF404040"/>
      </bottom>
      <diagonal/>
    </border>
    <border>
      <left/>
      <right style="medium">
        <color rgb="FF404040"/>
      </right>
      <top style="medium">
        <color rgb="FF404040"/>
      </top>
      <bottom style="medium">
        <color rgb="FF404040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5" fillId="4" borderId="1" xfId="0" applyFont="1" applyFill="1" applyBorder="1" applyAlignment="1">
      <alignment horizontal="left" vertical="center"/>
    </xf>
    <xf numFmtId="4" fontId="6" fillId="5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0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/>
    </xf>
    <xf numFmtId="10" fontId="5" fillId="5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/>
    </xf>
    <xf numFmtId="10" fontId="5" fillId="10" borderId="1" xfId="0" applyNumberFormat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10" fontId="9" fillId="9" borderId="1" xfId="0" applyNumberFormat="1" applyFont="1" applyFill="1" applyBorder="1" applyAlignment="1">
      <alignment horizontal="center" vertical="center"/>
    </xf>
    <xf numFmtId="4" fontId="9" fillId="9" borderId="1" xfId="0" applyNumberFormat="1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4" fontId="9" fillId="12" borderId="1" xfId="0" applyNumberFormat="1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horizontal="left" vertical="center"/>
    </xf>
    <xf numFmtId="4" fontId="5" fillId="15" borderId="1" xfId="0" applyNumberFormat="1" applyFont="1" applyFill="1" applyBorder="1" applyAlignment="1">
      <alignment horizontal="center" vertical="center"/>
    </xf>
    <xf numFmtId="10" fontId="5" fillId="15" borderId="1" xfId="0" applyNumberFormat="1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 vertical="center"/>
    </xf>
    <xf numFmtId="4" fontId="9" fillId="16" borderId="1" xfId="0" applyNumberFormat="1" applyFont="1" applyFill="1" applyBorder="1" applyAlignment="1">
      <alignment horizontal="center" vertical="center"/>
    </xf>
    <xf numFmtId="4" fontId="13" fillId="9" borderId="1" xfId="0" applyNumberFormat="1" applyFont="1" applyFill="1" applyBorder="1" applyAlignment="1">
      <alignment horizontal="center" vertical="center"/>
    </xf>
    <xf numFmtId="10" fontId="0" fillId="9" borderId="1" xfId="0" applyNumberFormat="1" applyFill="1" applyBorder="1" applyAlignment="1">
      <alignment horizontal="center" vertical="center"/>
    </xf>
    <xf numFmtId="4" fontId="5" fillId="9" borderId="1" xfId="0" applyNumberFormat="1" applyFont="1" applyFill="1" applyBorder="1" applyAlignment="1">
      <alignment horizontal="center" vertical="center"/>
    </xf>
    <xf numFmtId="4" fontId="13" fillId="12" borderId="1" xfId="0" applyNumberFormat="1" applyFont="1" applyFill="1" applyBorder="1" applyAlignment="1">
      <alignment horizontal="center" vertical="center"/>
    </xf>
    <xf numFmtId="10" fontId="0" fillId="12" borderId="1" xfId="0" applyNumberFormat="1" applyFill="1" applyBorder="1" applyAlignment="1">
      <alignment horizontal="center" vertical="center"/>
    </xf>
    <xf numFmtId="4" fontId="5" fillId="12" borderId="1" xfId="0" applyNumberFormat="1" applyFont="1" applyFill="1" applyBorder="1" applyAlignment="1">
      <alignment horizontal="center" vertical="center"/>
    </xf>
    <xf numFmtId="4" fontId="13" fillId="16" borderId="1" xfId="0" applyNumberFormat="1" applyFont="1" applyFill="1" applyBorder="1" applyAlignment="1">
      <alignment horizontal="center" vertical="center"/>
    </xf>
    <xf numFmtId="10" fontId="0" fillId="16" borderId="1" xfId="0" applyNumberFormat="1" applyFill="1" applyBorder="1" applyAlignment="1">
      <alignment horizontal="center" vertical="center"/>
    </xf>
    <xf numFmtId="4" fontId="5" fillId="16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9" fillId="5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/>
    </xf>
    <xf numFmtId="4" fontId="5" fillId="8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4" fontId="9" fillId="8" borderId="1" xfId="0" applyNumberFormat="1" applyFont="1" applyFill="1" applyBorder="1" applyAlignment="1">
      <alignment horizontal="center" vertical="center"/>
    </xf>
    <xf numFmtId="0" fontId="5" fillId="19" borderId="1" xfId="0" applyFont="1" applyFill="1" applyBorder="1" applyAlignment="1">
      <alignment horizontal="left" vertical="center"/>
    </xf>
    <xf numFmtId="4" fontId="5" fillId="19" borderId="1" xfId="0" applyNumberFormat="1" applyFont="1" applyFill="1" applyBorder="1" applyAlignment="1">
      <alignment horizontal="center" vertical="center"/>
    </xf>
    <xf numFmtId="0" fontId="5" fillId="19" borderId="1" xfId="0" applyFont="1" applyFill="1" applyBorder="1" applyAlignment="1">
      <alignment horizontal="center" vertical="center"/>
    </xf>
    <xf numFmtId="4" fontId="9" fillId="19" borderId="1" xfId="0" applyNumberFormat="1" applyFont="1" applyFill="1" applyBorder="1" applyAlignment="1">
      <alignment horizontal="center" vertical="center"/>
    </xf>
    <xf numFmtId="0" fontId="9" fillId="20" borderId="1" xfId="0" applyFont="1" applyFill="1" applyBorder="1" applyAlignment="1">
      <alignment horizontal="center" vertical="center"/>
    </xf>
    <xf numFmtId="0" fontId="5" fillId="20" borderId="1" xfId="0" applyFont="1" applyFill="1" applyBorder="1" applyAlignment="1">
      <alignment horizontal="center" vertical="center"/>
    </xf>
    <xf numFmtId="4" fontId="20" fillId="20" borderId="1" xfId="0" applyNumberFormat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left" vertical="center"/>
    </xf>
    <xf numFmtId="4" fontId="0" fillId="20" borderId="1" xfId="0" applyNumberFormat="1" applyFill="1" applyBorder="1" applyAlignment="1">
      <alignment horizontal="center" vertical="center"/>
    </xf>
    <xf numFmtId="0" fontId="0" fillId="9" borderId="1" xfId="0" applyFill="1" applyBorder="1"/>
    <xf numFmtId="0" fontId="22" fillId="9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left" vertical="center"/>
    </xf>
    <xf numFmtId="0" fontId="0" fillId="12" borderId="1" xfId="0" applyFill="1" applyBorder="1"/>
    <xf numFmtId="0" fontId="23" fillId="19" borderId="1" xfId="0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left" vertical="center"/>
    </xf>
    <xf numFmtId="0" fontId="0" fillId="16" borderId="1" xfId="0" applyFill="1" applyBorder="1"/>
    <xf numFmtId="0" fontId="22" fillId="16" borderId="1" xfId="0" applyFont="1" applyFill="1" applyBorder="1" applyAlignment="1">
      <alignment horizontal="center" vertical="center"/>
    </xf>
    <xf numFmtId="0" fontId="25" fillId="21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0" borderId="0" xfId="0"/>
    <xf numFmtId="0" fontId="8" fillId="8" borderId="0" xfId="0" applyFont="1" applyFill="1" applyAlignment="1">
      <alignment horizontal="left" vertical="center" wrapText="1"/>
    </xf>
    <xf numFmtId="0" fontId="11" fillId="15" borderId="1" xfId="0" applyFont="1" applyFill="1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15" fillId="17" borderId="1" xfId="0" applyFont="1" applyFill="1" applyBorder="1" applyAlignment="1">
      <alignment horizontal="left" vertical="center" wrapText="1"/>
    </xf>
    <xf numFmtId="0" fontId="14" fillId="12" borderId="1" xfId="0" applyFont="1" applyFill="1" applyBorder="1" applyAlignment="1">
      <alignment horizontal="left" vertical="center" wrapText="1"/>
    </xf>
    <xf numFmtId="0" fontId="2" fillId="13" borderId="2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3" fillId="4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4" fillId="16" borderId="1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/>
    </xf>
    <xf numFmtId="0" fontId="10" fillId="11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8" fillId="8" borderId="1" xfId="0" applyFont="1" applyFill="1" applyBorder="1" applyAlignment="1">
      <alignment horizontal="left" vertical="center"/>
    </xf>
    <xf numFmtId="0" fontId="10" fillId="11" borderId="1" xfId="0" applyFont="1" applyFill="1" applyBorder="1" applyAlignment="1">
      <alignment horizontal="left" vertical="center"/>
    </xf>
    <xf numFmtId="0" fontId="10" fillId="11" borderId="1" xfId="0" applyFont="1" applyFill="1" applyBorder="1" applyAlignment="1">
      <alignment horizontal="left" vertical="center" wrapText="1"/>
    </xf>
    <xf numFmtId="0" fontId="26" fillId="5" borderId="1" xfId="0" applyFont="1" applyFill="1" applyBorder="1" applyAlignment="1">
      <alignment horizontal="left" vertical="center" wrapText="1"/>
    </xf>
    <xf numFmtId="0" fontId="14" fillId="8" borderId="1" xfId="0" applyFont="1" applyFill="1" applyBorder="1" applyAlignment="1">
      <alignment horizontal="left" vertical="center" wrapText="1"/>
    </xf>
    <xf numFmtId="0" fontId="25" fillId="5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18" borderId="2" xfId="0" applyFont="1" applyFill="1" applyBorder="1" applyAlignment="1">
      <alignment horizontal="center" vertical="center" wrapText="1"/>
    </xf>
    <xf numFmtId="0" fontId="25" fillId="21" borderId="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/>
    </xf>
    <xf numFmtId="0" fontId="26" fillId="21" borderId="1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14" fillId="19" borderId="1" xfId="0" applyFont="1" applyFill="1" applyBorder="1" applyAlignment="1">
      <alignment horizontal="left" vertical="center" wrapText="1"/>
    </xf>
    <xf numFmtId="0" fontId="24" fillId="21" borderId="1" xfId="0" applyFont="1" applyFill="1" applyBorder="1" applyAlignment="1">
      <alignment horizontal="left" vertical="center" wrapText="1"/>
    </xf>
    <xf numFmtId="0" fontId="27" fillId="17" borderId="1" xfId="0" applyFont="1" applyFill="1" applyBorder="1" applyAlignment="1">
      <alignment horizontal="left" vertical="center" wrapText="1"/>
    </xf>
    <xf numFmtId="0" fontId="21" fillId="20" borderId="1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topLeftCell="A6" workbookViewId="0">
      <selection activeCell="G13" sqref="G13"/>
    </sheetView>
  </sheetViews>
  <sheetFormatPr defaultRowHeight="14.4" x14ac:dyDescent="0.3"/>
  <cols>
    <col min="1" max="1" width="35" customWidth="1"/>
    <col min="2" max="4" width="18" customWidth="1"/>
    <col min="5" max="5" width="3" customWidth="1"/>
    <col min="6" max="6" width="35" customWidth="1"/>
    <col min="7" max="9" width="18" customWidth="1"/>
    <col min="10" max="10" width="3" customWidth="1"/>
  </cols>
  <sheetData>
    <row r="1" spans="1:9" ht="40.049999999999997" customHeight="1" x14ac:dyDescent="0.3">
      <c r="A1" s="90" t="s">
        <v>0</v>
      </c>
      <c r="B1" s="71"/>
      <c r="C1" s="71"/>
      <c r="D1" s="71"/>
      <c r="E1" s="71"/>
      <c r="F1" s="71"/>
      <c r="G1" s="71"/>
      <c r="H1" s="71"/>
      <c r="I1" s="71"/>
    </row>
    <row r="2" spans="1:9" ht="30" customHeight="1" x14ac:dyDescent="0.3">
      <c r="A2" s="82" t="s">
        <v>1</v>
      </c>
      <c r="B2" s="71"/>
      <c r="C2" s="71"/>
      <c r="D2" s="71"/>
      <c r="E2" s="71"/>
      <c r="F2" s="71"/>
      <c r="G2" s="71"/>
      <c r="H2" s="71"/>
      <c r="I2" s="71"/>
    </row>
    <row r="3" spans="1:9" ht="19.95" customHeight="1" x14ac:dyDescent="0.3">
      <c r="A3" s="81" t="s">
        <v>166</v>
      </c>
      <c r="B3" s="71"/>
      <c r="C3" s="71"/>
      <c r="D3" s="71"/>
      <c r="E3" s="71"/>
      <c r="F3" s="71"/>
      <c r="G3" s="71"/>
      <c r="H3" s="71"/>
      <c r="I3" s="71"/>
    </row>
    <row r="5" spans="1:9" x14ac:dyDescent="0.3">
      <c r="A5" s="70" t="s">
        <v>2</v>
      </c>
      <c r="B5" s="71"/>
      <c r="C5" s="71"/>
      <c r="D5" s="71"/>
    </row>
    <row r="6" spans="1:9" ht="18" customHeight="1" x14ac:dyDescent="0.3">
      <c r="A6" s="1" t="s">
        <v>3</v>
      </c>
      <c r="B6" s="2">
        <v>192528</v>
      </c>
      <c r="C6" s="3" t="s">
        <v>4</v>
      </c>
      <c r="D6" s="4"/>
    </row>
    <row r="7" spans="1:9" ht="18" customHeight="1" x14ac:dyDescent="0.3">
      <c r="A7" s="1" t="s">
        <v>5</v>
      </c>
      <c r="B7" s="2">
        <v>16044</v>
      </c>
      <c r="C7" s="3" t="s">
        <v>4</v>
      </c>
      <c r="D7" s="4"/>
    </row>
    <row r="8" spans="1:9" ht="18" customHeight="1" x14ac:dyDescent="0.3">
      <c r="A8" s="1" t="s">
        <v>6</v>
      </c>
      <c r="B8" s="5">
        <v>1</v>
      </c>
      <c r="C8" s="3" t="s">
        <v>4</v>
      </c>
      <c r="D8" s="4"/>
    </row>
    <row r="9" spans="1:9" ht="18" customHeight="1" x14ac:dyDescent="0.3">
      <c r="A9" s="1" t="s">
        <v>7</v>
      </c>
      <c r="B9" s="2">
        <v>94061</v>
      </c>
      <c r="C9" s="3" t="s">
        <v>4</v>
      </c>
      <c r="D9" s="4"/>
    </row>
    <row r="10" spans="1:9" ht="18" customHeight="1" x14ac:dyDescent="0.3">
      <c r="A10" s="1" t="s">
        <v>8</v>
      </c>
      <c r="B10" s="6">
        <v>0.48799999999999999</v>
      </c>
      <c r="C10" s="3" t="s">
        <v>4</v>
      </c>
      <c r="D10" s="4"/>
    </row>
    <row r="11" spans="1:9" ht="18" customHeight="1" x14ac:dyDescent="0.3">
      <c r="A11" s="1" t="s">
        <v>9</v>
      </c>
      <c r="B11" s="2">
        <v>8000</v>
      </c>
      <c r="C11" s="3" t="s">
        <v>4</v>
      </c>
      <c r="D11" s="4"/>
    </row>
    <row r="12" spans="1:9" ht="18" customHeight="1" x14ac:dyDescent="0.3">
      <c r="A12" s="1" t="s">
        <v>10</v>
      </c>
      <c r="B12" s="2">
        <v>2500</v>
      </c>
      <c r="C12" s="3" t="s">
        <v>4</v>
      </c>
      <c r="D12" s="4"/>
    </row>
    <row r="13" spans="1:9" ht="18" customHeight="1" x14ac:dyDescent="0.3">
      <c r="A13" s="1" t="s">
        <v>11</v>
      </c>
      <c r="B13" s="7" t="s">
        <v>12</v>
      </c>
      <c r="C13" s="3" t="s">
        <v>4</v>
      </c>
      <c r="D13" s="4"/>
    </row>
    <row r="16" spans="1:9" ht="28.05" customHeight="1" x14ac:dyDescent="0.3">
      <c r="A16" s="88" t="s">
        <v>13</v>
      </c>
      <c r="B16" s="79"/>
      <c r="C16" s="79"/>
      <c r="D16" s="80"/>
      <c r="F16" s="84" t="s">
        <v>14</v>
      </c>
      <c r="G16" s="79"/>
      <c r="H16" s="79"/>
      <c r="I16" s="80"/>
    </row>
    <row r="17" spans="1:9" ht="22.05" customHeight="1" x14ac:dyDescent="0.3">
      <c r="A17" s="8" t="s">
        <v>15</v>
      </c>
      <c r="B17" s="8" t="s">
        <v>16</v>
      </c>
      <c r="C17" s="8" t="s">
        <v>17</v>
      </c>
      <c r="D17" s="8" t="s">
        <v>18</v>
      </c>
      <c r="F17" s="8" t="s">
        <v>15</v>
      </c>
      <c r="G17" s="8" t="s">
        <v>16</v>
      </c>
      <c r="H17" s="8" t="s">
        <v>17</v>
      </c>
      <c r="I17" s="8" t="s">
        <v>18</v>
      </c>
    </row>
    <row r="18" spans="1:9" ht="18" customHeight="1" x14ac:dyDescent="0.3">
      <c r="A18" s="9" t="s">
        <v>19</v>
      </c>
      <c r="B18" s="10">
        <v>192528</v>
      </c>
      <c r="C18" s="11">
        <v>2.535418499321351E-3</v>
      </c>
      <c r="D18" s="10">
        <f>B18*C18</f>
        <v>488.13905283734107</v>
      </c>
      <c r="F18" s="12" t="s">
        <v>20</v>
      </c>
      <c r="G18" s="10">
        <v>192528</v>
      </c>
      <c r="H18" s="13">
        <v>3.2262417188741378E-2</v>
      </c>
      <c r="I18" s="10">
        <f t="shared" ref="I18:I23" si="0">G18*H18</f>
        <v>6211.4186565139998</v>
      </c>
    </row>
    <row r="19" spans="1:9" ht="18" customHeight="1" x14ac:dyDescent="0.3">
      <c r="A19" s="9" t="s">
        <v>21</v>
      </c>
      <c r="B19" s="10">
        <v>192528</v>
      </c>
      <c r="C19" s="11">
        <v>2.218559889987131E-3</v>
      </c>
      <c r="D19" s="10">
        <f>B19*C19</f>
        <v>427.13489849944239</v>
      </c>
      <c r="F19" s="12" t="s">
        <v>22</v>
      </c>
      <c r="G19" s="10">
        <v>192528</v>
      </c>
      <c r="H19" s="13">
        <v>8.7999999999999995E-2</v>
      </c>
      <c r="I19" s="10">
        <f t="shared" si="0"/>
        <v>16942.464</v>
      </c>
    </row>
    <row r="20" spans="1:9" ht="18" customHeight="1" x14ac:dyDescent="0.3">
      <c r="A20" s="9" t="s">
        <v>23</v>
      </c>
      <c r="B20" s="10">
        <v>192528</v>
      </c>
      <c r="C20" s="11">
        <v>1.0838598050426409E-2</v>
      </c>
      <c r="D20" s="10">
        <f>B20*C20</f>
        <v>2086.7336054524958</v>
      </c>
      <c r="F20" s="14" t="s">
        <v>24</v>
      </c>
      <c r="G20" s="10">
        <v>192528</v>
      </c>
      <c r="H20" s="15">
        <v>-5.2799999999999993E-2</v>
      </c>
      <c r="I20" s="10">
        <f t="shared" si="0"/>
        <v>-10165.478399999998</v>
      </c>
    </row>
    <row r="21" spans="1:9" ht="18" customHeight="1" x14ac:dyDescent="0.3">
      <c r="A21" s="9" t="s">
        <v>25</v>
      </c>
      <c r="B21" s="10">
        <v>192528</v>
      </c>
      <c r="C21" s="11">
        <v>2.7508438799432891E-2</v>
      </c>
      <c r="D21" s="10">
        <f>B21*C21</f>
        <v>5296.1447051772157</v>
      </c>
      <c r="F21" s="12" t="s">
        <v>26</v>
      </c>
      <c r="G21" s="10">
        <v>192528</v>
      </c>
      <c r="H21" s="13">
        <v>0.17699999999999999</v>
      </c>
      <c r="I21" s="10">
        <f t="shared" si="0"/>
        <v>34077.455999999998</v>
      </c>
    </row>
    <row r="22" spans="1:9" ht="18" customHeight="1" x14ac:dyDescent="0.3">
      <c r="A22" s="9" t="s">
        <v>27</v>
      </c>
      <c r="B22" s="10">
        <v>192528</v>
      </c>
      <c r="C22" s="11">
        <v>2.0282798369923222E-2</v>
      </c>
      <c r="D22" s="10">
        <f>B22*C22</f>
        <v>3905.0066045645781</v>
      </c>
      <c r="F22" s="14" t="s">
        <v>28</v>
      </c>
      <c r="G22" s="10">
        <v>192528</v>
      </c>
      <c r="H22" s="15">
        <v>-0.1062</v>
      </c>
      <c r="I22" s="10">
        <f t="shared" si="0"/>
        <v>-20446.473600000001</v>
      </c>
    </row>
    <row r="23" spans="1:9" ht="18" customHeight="1" x14ac:dyDescent="0.3">
      <c r="A23" s="72" t="s">
        <v>29</v>
      </c>
      <c r="B23" s="71"/>
      <c r="C23" s="71"/>
      <c r="D23" s="71"/>
      <c r="F23" s="14" t="s">
        <v>30</v>
      </c>
      <c r="G23" s="10">
        <v>8000</v>
      </c>
      <c r="H23" s="15">
        <v>-0.106</v>
      </c>
      <c r="I23" s="10">
        <f t="shared" si="0"/>
        <v>-848</v>
      </c>
    </row>
    <row r="24" spans="1:9" ht="16.05" customHeight="1" x14ac:dyDescent="0.3">
      <c r="A24" s="16" t="s">
        <v>31</v>
      </c>
      <c r="B24" s="17"/>
      <c r="C24" s="18">
        <v>6.3383813609091011E-2</v>
      </c>
      <c r="D24" s="19">
        <f>SUM(D18:D22)</f>
        <v>12203.158866531072</v>
      </c>
      <c r="F24" s="86" t="s">
        <v>32</v>
      </c>
      <c r="G24" s="71"/>
      <c r="H24" s="71"/>
      <c r="I24" s="71"/>
    </row>
    <row r="25" spans="1:9" ht="22.05" customHeight="1" x14ac:dyDescent="0.3">
      <c r="F25" s="20" t="s">
        <v>33</v>
      </c>
      <c r="G25" s="21"/>
      <c r="H25" s="21"/>
      <c r="I25" s="22">
        <f>SUM(I18:I23)</f>
        <v>25771.386656514002</v>
      </c>
    </row>
    <row r="27" spans="1:9" ht="28.05" customHeight="1" x14ac:dyDescent="0.3">
      <c r="A27" s="78" t="s">
        <v>34</v>
      </c>
      <c r="B27" s="79"/>
      <c r="C27" s="79"/>
      <c r="D27" s="79"/>
      <c r="E27" s="79"/>
      <c r="F27" s="79"/>
      <c r="G27" s="79"/>
      <c r="H27" s="79"/>
      <c r="I27" s="80"/>
    </row>
    <row r="28" spans="1:9" ht="22.05" customHeight="1" x14ac:dyDescent="0.3">
      <c r="A28" s="23" t="s">
        <v>15</v>
      </c>
      <c r="B28" s="23" t="s">
        <v>16</v>
      </c>
      <c r="C28" s="23" t="s">
        <v>35</v>
      </c>
      <c r="D28" s="23" t="s">
        <v>18</v>
      </c>
      <c r="F28" s="24" t="s">
        <v>36</v>
      </c>
      <c r="G28" s="24"/>
      <c r="H28" s="24"/>
      <c r="I28" s="24"/>
    </row>
    <row r="29" spans="1:9" ht="18" customHeight="1" x14ac:dyDescent="0.3">
      <c r="A29" s="25" t="s">
        <v>37</v>
      </c>
      <c r="B29" s="26">
        <v>61608.959999999999</v>
      </c>
      <c r="C29" s="27">
        <v>0.15</v>
      </c>
      <c r="D29" s="26">
        <f t="shared" ref="D29:D37" si="1">B29*C29</f>
        <v>9241.3439999999991</v>
      </c>
      <c r="F29" s="73"/>
      <c r="G29" s="74"/>
      <c r="H29" s="74"/>
      <c r="I29" s="75"/>
    </row>
    <row r="30" spans="1:9" ht="18" customHeight="1" x14ac:dyDescent="0.3">
      <c r="A30" s="12" t="s">
        <v>38</v>
      </c>
      <c r="B30" s="28">
        <v>0</v>
      </c>
      <c r="C30" s="13">
        <v>0.1</v>
      </c>
      <c r="D30" s="28">
        <f t="shared" si="1"/>
        <v>0</v>
      </c>
      <c r="F30" s="85"/>
      <c r="G30" s="74"/>
      <c r="H30" s="74"/>
      <c r="I30" s="75"/>
    </row>
    <row r="31" spans="1:9" ht="18" customHeight="1" x14ac:dyDescent="0.3">
      <c r="A31" s="25" t="s">
        <v>39</v>
      </c>
      <c r="B31" s="26">
        <v>61608.959999999999</v>
      </c>
      <c r="C31" s="27">
        <v>0.09</v>
      </c>
      <c r="D31" s="26">
        <f t="shared" si="1"/>
        <v>5544.8063999999995</v>
      </c>
      <c r="F31" s="73"/>
      <c r="G31" s="74"/>
      <c r="H31" s="74"/>
      <c r="I31" s="75"/>
    </row>
    <row r="32" spans="1:9" ht="18" customHeight="1" x14ac:dyDescent="0.3">
      <c r="A32" s="12" t="s">
        <v>40</v>
      </c>
      <c r="B32" s="28">
        <v>192528</v>
      </c>
      <c r="C32" s="13">
        <v>3.5200000000000002E-2</v>
      </c>
      <c r="D32" s="28">
        <f t="shared" si="1"/>
        <v>6776.9856</v>
      </c>
      <c r="F32" s="85" t="s">
        <v>41</v>
      </c>
      <c r="G32" s="74"/>
      <c r="H32" s="74"/>
      <c r="I32" s="75"/>
    </row>
    <row r="33" spans="1:9" ht="18" customHeight="1" x14ac:dyDescent="0.3">
      <c r="A33" s="25" t="s">
        <v>42</v>
      </c>
      <c r="B33" s="26">
        <v>192528</v>
      </c>
      <c r="C33" s="27">
        <v>7.0800000000000002E-2</v>
      </c>
      <c r="D33" s="26">
        <f t="shared" si="1"/>
        <v>13630.982400000001</v>
      </c>
      <c r="F33" s="73" t="s">
        <v>43</v>
      </c>
      <c r="G33" s="74"/>
      <c r="H33" s="74"/>
      <c r="I33" s="75"/>
    </row>
    <row r="34" spans="1:9" ht="18" customHeight="1" x14ac:dyDescent="0.3">
      <c r="A34" s="12" t="s">
        <v>30</v>
      </c>
      <c r="B34" s="28">
        <v>8000</v>
      </c>
      <c r="C34" s="13">
        <v>-0.106</v>
      </c>
      <c r="D34" s="28">
        <f t="shared" si="1"/>
        <v>-848</v>
      </c>
      <c r="F34" s="85" t="s">
        <v>44</v>
      </c>
      <c r="G34" s="74"/>
      <c r="H34" s="74"/>
      <c r="I34" s="75"/>
    </row>
    <row r="35" spans="1:9" ht="18" customHeight="1" x14ac:dyDescent="0.3">
      <c r="A35" s="25" t="s">
        <v>45</v>
      </c>
      <c r="B35" s="26">
        <v>94061</v>
      </c>
      <c r="C35" s="27">
        <v>0.2</v>
      </c>
      <c r="D35" s="26">
        <f t="shared" si="1"/>
        <v>18812.2</v>
      </c>
      <c r="F35" s="73"/>
      <c r="G35" s="74"/>
      <c r="H35" s="74"/>
      <c r="I35" s="75"/>
    </row>
    <row r="36" spans="1:9" ht="18" customHeight="1" x14ac:dyDescent="0.3">
      <c r="A36" s="12" t="s">
        <v>46</v>
      </c>
      <c r="B36" s="28">
        <v>94061</v>
      </c>
      <c r="C36" s="13">
        <v>0.02</v>
      </c>
      <c r="D36" s="28">
        <f t="shared" si="1"/>
        <v>1881.22</v>
      </c>
      <c r="F36" s="85" t="s">
        <v>47</v>
      </c>
      <c r="G36" s="74"/>
      <c r="H36" s="74"/>
      <c r="I36" s="75"/>
    </row>
    <row r="37" spans="1:9" ht="18" customHeight="1" x14ac:dyDescent="0.3">
      <c r="A37" s="25" t="s">
        <v>48</v>
      </c>
      <c r="B37" s="26">
        <v>94061</v>
      </c>
      <c r="C37" s="27">
        <v>5.8000000000000003E-2</v>
      </c>
      <c r="D37" s="26">
        <f t="shared" si="1"/>
        <v>5455.5380000000005</v>
      </c>
      <c r="F37" s="73" t="s">
        <v>49</v>
      </c>
      <c r="G37" s="74"/>
      <c r="H37" s="74"/>
      <c r="I37" s="75"/>
    </row>
    <row r="38" spans="1:9" ht="22.05" customHeight="1" x14ac:dyDescent="0.3">
      <c r="A38" s="29" t="s">
        <v>50</v>
      </c>
      <c r="B38" s="30"/>
      <c r="C38" s="30"/>
      <c r="D38" s="31">
        <f>SUM(D29:D37)</f>
        <v>60495.076400000005</v>
      </c>
      <c r="F38" s="71"/>
      <c r="G38" s="71"/>
      <c r="H38" s="71"/>
      <c r="I38" s="71"/>
    </row>
    <row r="40" spans="1:9" ht="28.05" customHeight="1" x14ac:dyDescent="0.3">
      <c r="A40" s="87" t="s">
        <v>51</v>
      </c>
      <c r="B40" s="71"/>
      <c r="C40" s="71"/>
      <c r="D40" s="71"/>
      <c r="E40" s="71"/>
      <c r="F40" s="71"/>
      <c r="G40" s="71"/>
      <c r="H40" s="71"/>
      <c r="I40" s="71"/>
    </row>
    <row r="41" spans="1:9" ht="19.95" customHeight="1" x14ac:dyDescent="0.3">
      <c r="A41" s="8" t="s">
        <v>52</v>
      </c>
      <c r="B41" s="8" t="s">
        <v>53</v>
      </c>
      <c r="C41" s="8" t="s">
        <v>54</v>
      </c>
      <c r="D41" s="8" t="s">
        <v>55</v>
      </c>
      <c r="E41" s="8"/>
      <c r="F41" s="8" t="s">
        <v>56</v>
      </c>
      <c r="G41" s="8"/>
      <c r="H41" s="8"/>
      <c r="I41" s="8"/>
    </row>
    <row r="42" spans="1:9" ht="22.05" customHeight="1" x14ac:dyDescent="0.3">
      <c r="A42" s="16" t="s">
        <v>57</v>
      </c>
      <c r="B42" s="32">
        <f>D24</f>
        <v>12203.158866531072</v>
      </c>
      <c r="C42" s="33">
        <f>B42/192528</f>
        <v>6.3383813609090997E-2</v>
      </c>
      <c r="D42" s="34">
        <f>I43-B42</f>
        <v>-12203.158866531072</v>
      </c>
      <c r="F42" s="89" t="s">
        <v>58</v>
      </c>
      <c r="G42" s="74"/>
      <c r="H42" s="74"/>
      <c r="I42" s="75"/>
    </row>
    <row r="43" spans="1:9" ht="22.05" customHeight="1" x14ac:dyDescent="0.3">
      <c r="A43" s="20" t="s">
        <v>59</v>
      </c>
      <c r="B43" s="35">
        <f>I25</f>
        <v>25771.386656514002</v>
      </c>
      <c r="C43" s="36">
        <f>B43/192528</f>
        <v>0.13385786304596733</v>
      </c>
      <c r="D43" s="37">
        <f>I43-B43</f>
        <v>-25771.386656514002</v>
      </c>
      <c r="F43" s="77" t="s">
        <v>60</v>
      </c>
      <c r="G43" s="74"/>
      <c r="H43" s="74"/>
      <c r="I43" s="75"/>
    </row>
    <row r="44" spans="1:9" ht="22.05" customHeight="1" x14ac:dyDescent="0.3">
      <c r="A44" s="29" t="s">
        <v>61</v>
      </c>
      <c r="B44" s="38">
        <f>D38</f>
        <v>60495.076400000005</v>
      </c>
      <c r="C44" s="39">
        <f>B44/192528</f>
        <v>0.31421443322529713</v>
      </c>
      <c r="D44" s="30" t="s">
        <v>62</v>
      </c>
      <c r="F44" s="83" t="s">
        <v>63</v>
      </c>
      <c r="G44" s="74"/>
      <c r="H44" s="74"/>
      <c r="I44" s="75"/>
    </row>
    <row r="46" spans="1:9" ht="49.95" customHeight="1" x14ac:dyDescent="0.3">
      <c r="A46" s="76" t="s">
        <v>64</v>
      </c>
      <c r="B46" s="74"/>
      <c r="C46" s="74"/>
      <c r="D46" s="74"/>
      <c r="E46" s="74"/>
      <c r="F46" s="74"/>
      <c r="G46" s="74"/>
      <c r="H46" s="74"/>
      <c r="I46" s="75"/>
    </row>
  </sheetData>
  <mergeCells count="24">
    <mergeCell ref="A1:I1"/>
    <mergeCell ref="F38:I38"/>
    <mergeCell ref="A3:I3"/>
    <mergeCell ref="A2:I2"/>
    <mergeCell ref="F44:I44"/>
    <mergeCell ref="F29:I29"/>
    <mergeCell ref="F16:I16"/>
    <mergeCell ref="F34:I34"/>
    <mergeCell ref="F24:I24"/>
    <mergeCell ref="F30:I30"/>
    <mergeCell ref="A40:I40"/>
    <mergeCell ref="A16:D16"/>
    <mergeCell ref="F33:I33"/>
    <mergeCell ref="F36:I36"/>
    <mergeCell ref="F42:I42"/>
    <mergeCell ref="F32:I32"/>
    <mergeCell ref="F35:I35"/>
    <mergeCell ref="A5:D5"/>
    <mergeCell ref="A23:D23"/>
    <mergeCell ref="F31:I31"/>
    <mergeCell ref="A46:I46"/>
    <mergeCell ref="F43:I43"/>
    <mergeCell ref="A27:I27"/>
    <mergeCell ref="F37:I3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6"/>
  <sheetViews>
    <sheetView workbookViewId="0"/>
  </sheetViews>
  <sheetFormatPr defaultRowHeight="14.4" x14ac:dyDescent="0.3"/>
  <cols>
    <col min="1" max="1" width="35" customWidth="1"/>
    <col min="2" max="4" width="18" customWidth="1"/>
    <col min="5" max="5" width="3" customWidth="1"/>
    <col min="6" max="6" width="35" customWidth="1"/>
    <col min="7" max="9" width="18" customWidth="1"/>
    <col min="10" max="10" width="3" customWidth="1"/>
  </cols>
  <sheetData>
    <row r="1" spans="1:9" ht="40.049999999999997" customHeight="1" x14ac:dyDescent="0.3">
      <c r="A1" s="90" t="s">
        <v>0</v>
      </c>
      <c r="B1" s="71"/>
      <c r="C1" s="71"/>
      <c r="D1" s="71"/>
      <c r="E1" s="71"/>
      <c r="F1" s="71"/>
      <c r="G1" s="71"/>
      <c r="H1" s="71"/>
      <c r="I1" s="71"/>
    </row>
    <row r="2" spans="1:9" ht="30" customHeight="1" x14ac:dyDescent="0.3">
      <c r="A2" s="82" t="s">
        <v>65</v>
      </c>
      <c r="B2" s="71"/>
      <c r="C2" s="71"/>
      <c r="D2" s="71"/>
      <c r="E2" s="71"/>
      <c r="F2" s="71"/>
      <c r="G2" s="71"/>
      <c r="H2" s="71"/>
      <c r="I2" s="71"/>
    </row>
    <row r="3" spans="1:9" ht="19.95" customHeight="1" x14ac:dyDescent="0.3">
      <c r="A3" s="81" t="s">
        <v>66</v>
      </c>
      <c r="B3" s="71"/>
      <c r="C3" s="71"/>
      <c r="D3" s="71"/>
      <c r="E3" s="71"/>
      <c r="F3" s="71"/>
      <c r="G3" s="71"/>
      <c r="H3" s="71"/>
      <c r="I3" s="71"/>
    </row>
    <row r="5" spans="1:9" x14ac:dyDescent="0.3">
      <c r="A5" s="70" t="s">
        <v>2</v>
      </c>
      <c r="B5" s="71"/>
      <c r="C5" s="71"/>
      <c r="D5" s="71"/>
    </row>
    <row r="6" spans="1:9" ht="18" customHeight="1" x14ac:dyDescent="0.3">
      <c r="A6" s="1" t="s">
        <v>3</v>
      </c>
      <c r="B6" s="2">
        <v>720000</v>
      </c>
      <c r="C6" s="3" t="s">
        <v>4</v>
      </c>
      <c r="D6" s="4"/>
    </row>
    <row r="7" spans="1:9" ht="18" customHeight="1" x14ac:dyDescent="0.3">
      <c r="A7" s="1" t="s">
        <v>5</v>
      </c>
      <c r="B7" s="2">
        <v>60000</v>
      </c>
      <c r="C7" s="3" t="s">
        <v>4</v>
      </c>
      <c r="D7" s="4"/>
    </row>
    <row r="8" spans="1:9" ht="18" customHeight="1" x14ac:dyDescent="0.3">
      <c r="A8" s="1" t="s">
        <v>67</v>
      </c>
      <c r="B8" s="5">
        <v>0.7</v>
      </c>
      <c r="C8" s="3" t="s">
        <v>4</v>
      </c>
      <c r="D8" s="4"/>
    </row>
    <row r="9" spans="1:9" ht="18" customHeight="1" x14ac:dyDescent="0.3">
      <c r="A9" s="1" t="s">
        <v>68</v>
      </c>
      <c r="B9" s="5">
        <v>0.3</v>
      </c>
      <c r="C9" s="3" t="s">
        <v>4</v>
      </c>
      <c r="D9" s="4"/>
    </row>
    <row r="10" spans="1:9" ht="18" customHeight="1" x14ac:dyDescent="0.3">
      <c r="A10" s="1" t="s">
        <v>7</v>
      </c>
      <c r="B10" s="2">
        <v>180000</v>
      </c>
      <c r="C10" s="3" t="s">
        <v>4</v>
      </c>
      <c r="D10" s="4"/>
    </row>
    <row r="11" spans="1:9" ht="18" customHeight="1" x14ac:dyDescent="0.3">
      <c r="A11" s="1" t="s">
        <v>8</v>
      </c>
      <c r="B11" s="6">
        <v>0.25</v>
      </c>
      <c r="C11" s="3" t="s">
        <v>4</v>
      </c>
      <c r="D11" s="4"/>
    </row>
    <row r="12" spans="1:9" ht="18" customHeight="1" x14ac:dyDescent="0.3">
      <c r="A12" s="1" t="s">
        <v>69</v>
      </c>
      <c r="B12" s="2">
        <v>30000</v>
      </c>
      <c r="C12" s="3" t="s">
        <v>4</v>
      </c>
      <c r="D12" s="4"/>
    </row>
    <row r="13" spans="1:9" ht="18" customHeight="1" x14ac:dyDescent="0.3">
      <c r="A13" s="1" t="s">
        <v>70</v>
      </c>
      <c r="B13" s="2">
        <v>60000</v>
      </c>
      <c r="C13" s="3" t="s">
        <v>4</v>
      </c>
      <c r="D13" s="4"/>
    </row>
    <row r="14" spans="1:9" ht="18" customHeight="1" x14ac:dyDescent="0.3">
      <c r="A14" s="1" t="s">
        <v>11</v>
      </c>
      <c r="B14" s="7" t="s">
        <v>12</v>
      </c>
      <c r="C14" s="3" t="s">
        <v>4</v>
      </c>
      <c r="D14" s="4"/>
    </row>
    <row r="16" spans="1:9" ht="28.05" customHeight="1" x14ac:dyDescent="0.3">
      <c r="A16" s="88" t="s">
        <v>71</v>
      </c>
      <c r="B16" s="79"/>
      <c r="C16" s="79"/>
      <c r="D16" s="80"/>
      <c r="F16" s="84" t="s">
        <v>72</v>
      </c>
      <c r="G16" s="79"/>
      <c r="H16" s="79"/>
      <c r="I16" s="80"/>
    </row>
    <row r="17" spans="1:9" ht="22.05" customHeight="1" x14ac:dyDescent="0.3">
      <c r="A17" s="8" t="s">
        <v>15</v>
      </c>
      <c r="B17" s="8" t="s">
        <v>16</v>
      </c>
      <c r="C17" s="8" t="s">
        <v>17</v>
      </c>
      <c r="D17" s="8" t="s">
        <v>18</v>
      </c>
      <c r="F17" s="8" t="s">
        <v>15</v>
      </c>
      <c r="G17" s="8" t="s">
        <v>16</v>
      </c>
      <c r="H17" s="8" t="s">
        <v>17</v>
      </c>
      <c r="I17" s="8" t="s">
        <v>18</v>
      </c>
    </row>
    <row r="18" spans="1:9" ht="18" customHeight="1" x14ac:dyDescent="0.3">
      <c r="A18" s="9" t="s">
        <v>19</v>
      </c>
      <c r="B18" s="10">
        <v>720000</v>
      </c>
      <c r="C18" s="11">
        <v>4.0125000000000001E-2</v>
      </c>
      <c r="D18" s="10">
        <f>B18*C18</f>
        <v>28890</v>
      </c>
      <c r="F18" s="12" t="s">
        <v>20</v>
      </c>
      <c r="G18" s="10">
        <v>720000</v>
      </c>
      <c r="H18" s="13">
        <v>0.11050425</v>
      </c>
      <c r="I18" s="10">
        <f t="shared" ref="I18:I23" si="0">G18*H18</f>
        <v>79563.06</v>
      </c>
    </row>
    <row r="19" spans="1:9" ht="18" customHeight="1" x14ac:dyDescent="0.3">
      <c r="A19" s="9" t="s">
        <v>21</v>
      </c>
      <c r="B19" s="10">
        <v>720000</v>
      </c>
      <c r="C19" s="11">
        <v>2.4074999999999999E-2</v>
      </c>
      <c r="D19" s="10">
        <f>B19*C19</f>
        <v>17334</v>
      </c>
      <c r="F19" s="12" t="s">
        <v>22</v>
      </c>
      <c r="G19" s="10">
        <v>720000</v>
      </c>
      <c r="H19" s="13">
        <v>8.7999999999999995E-2</v>
      </c>
      <c r="I19" s="10">
        <f t="shared" si="0"/>
        <v>63359.999999999993</v>
      </c>
    </row>
    <row r="20" spans="1:9" ht="18" customHeight="1" x14ac:dyDescent="0.3">
      <c r="A20" s="9" t="s">
        <v>23</v>
      </c>
      <c r="B20" s="10">
        <v>720000</v>
      </c>
      <c r="C20" s="11">
        <v>2.247E-2</v>
      </c>
      <c r="D20" s="10">
        <f>B20*C20</f>
        <v>16178.4</v>
      </c>
      <c r="F20" s="14" t="s">
        <v>24</v>
      </c>
      <c r="G20" s="10">
        <v>720000</v>
      </c>
      <c r="H20" s="15">
        <v>-5.2799999999999993E-2</v>
      </c>
      <c r="I20" s="10">
        <f t="shared" si="0"/>
        <v>-38015.999999999993</v>
      </c>
    </row>
    <row r="21" spans="1:9" ht="18" customHeight="1" x14ac:dyDescent="0.3">
      <c r="A21" s="9" t="s">
        <v>25</v>
      </c>
      <c r="B21" s="10">
        <v>720000</v>
      </c>
      <c r="C21" s="11">
        <v>4.6304249999999998E-2</v>
      </c>
      <c r="D21" s="10">
        <f>B21*C21</f>
        <v>33339.06</v>
      </c>
      <c r="F21" s="12" t="s">
        <v>26</v>
      </c>
      <c r="G21" s="10">
        <v>720000</v>
      </c>
      <c r="H21" s="13">
        <v>0.17699999999999999</v>
      </c>
      <c r="I21" s="10">
        <f t="shared" si="0"/>
        <v>127440</v>
      </c>
    </row>
    <row r="22" spans="1:9" ht="18" customHeight="1" x14ac:dyDescent="0.3">
      <c r="A22" s="9" t="s">
        <v>27</v>
      </c>
      <c r="B22" s="10">
        <v>720000</v>
      </c>
      <c r="C22" s="11">
        <v>2.7525750000000002E-2</v>
      </c>
      <c r="D22" s="10">
        <f>B22*C22</f>
        <v>19818.54</v>
      </c>
      <c r="F22" s="14" t="s">
        <v>28</v>
      </c>
      <c r="G22" s="10">
        <v>720000</v>
      </c>
      <c r="H22" s="15">
        <v>-0.1062</v>
      </c>
      <c r="I22" s="10">
        <f t="shared" si="0"/>
        <v>-76464</v>
      </c>
    </row>
    <row r="23" spans="1:9" ht="18" customHeight="1" x14ac:dyDescent="0.3">
      <c r="A23" s="91" t="s">
        <v>29</v>
      </c>
      <c r="B23" s="74"/>
      <c r="C23" s="74"/>
      <c r="D23" s="75"/>
      <c r="F23" s="14" t="s">
        <v>30</v>
      </c>
      <c r="G23" s="10">
        <v>30000</v>
      </c>
      <c r="H23" s="15">
        <v>-0.106</v>
      </c>
      <c r="I23" s="10">
        <f t="shared" si="0"/>
        <v>-3180</v>
      </c>
    </row>
    <row r="24" spans="1:9" ht="16.05" customHeight="1" x14ac:dyDescent="0.3">
      <c r="A24" s="16" t="s">
        <v>31</v>
      </c>
      <c r="B24" s="17"/>
      <c r="C24" s="18">
        <v>0.1605</v>
      </c>
      <c r="D24" s="19">
        <f>SUM(D18:D22)</f>
        <v>115560</v>
      </c>
      <c r="F24" s="92" t="s">
        <v>73</v>
      </c>
      <c r="G24" s="74"/>
      <c r="H24" s="74"/>
      <c r="I24" s="75"/>
    </row>
    <row r="25" spans="1:9" ht="22.05" customHeight="1" x14ac:dyDescent="0.3">
      <c r="F25" s="20" t="s">
        <v>33</v>
      </c>
      <c r="G25" s="21"/>
      <c r="H25" s="21"/>
      <c r="I25" s="22">
        <f>SUM(I18:I23)</f>
        <v>152703.06</v>
      </c>
    </row>
    <row r="27" spans="1:9" ht="28.05" customHeight="1" x14ac:dyDescent="0.3">
      <c r="A27" s="78" t="s">
        <v>34</v>
      </c>
      <c r="B27" s="79"/>
      <c r="C27" s="79"/>
      <c r="D27" s="79"/>
      <c r="E27" s="79"/>
      <c r="F27" s="79"/>
      <c r="G27" s="79"/>
      <c r="H27" s="79"/>
      <c r="I27" s="80"/>
    </row>
    <row r="28" spans="1:9" ht="22.05" customHeight="1" x14ac:dyDescent="0.3">
      <c r="A28" s="8" t="s">
        <v>15</v>
      </c>
      <c r="B28" s="8" t="s">
        <v>16</v>
      </c>
      <c r="C28" s="8" t="s">
        <v>35</v>
      </c>
      <c r="D28" s="8" t="s">
        <v>18</v>
      </c>
      <c r="E28" s="24"/>
      <c r="F28" s="24" t="s">
        <v>36</v>
      </c>
      <c r="G28" s="24"/>
      <c r="H28" s="24"/>
      <c r="I28" s="24"/>
    </row>
    <row r="29" spans="1:9" ht="18" customHeight="1" x14ac:dyDescent="0.3">
      <c r="A29" s="25" t="s">
        <v>37</v>
      </c>
      <c r="B29" s="26">
        <v>230400</v>
      </c>
      <c r="C29" s="27">
        <v>0.15</v>
      </c>
      <c r="D29" s="26">
        <f t="shared" ref="D29:D37" si="1">B29*C29</f>
        <v>34560</v>
      </c>
      <c r="F29" s="73"/>
      <c r="G29" s="74"/>
      <c r="H29" s="74"/>
      <c r="I29" s="75"/>
    </row>
    <row r="30" spans="1:9" ht="18" customHeight="1" x14ac:dyDescent="0.3">
      <c r="A30" s="12" t="s">
        <v>38</v>
      </c>
      <c r="B30" s="28">
        <v>0</v>
      </c>
      <c r="C30" s="13">
        <v>0.1</v>
      </c>
      <c r="D30" s="28">
        <f t="shared" si="1"/>
        <v>0</v>
      </c>
      <c r="F30" s="85" t="s">
        <v>74</v>
      </c>
      <c r="G30" s="74"/>
      <c r="H30" s="74"/>
      <c r="I30" s="75"/>
    </row>
    <row r="31" spans="1:9" ht="18" customHeight="1" x14ac:dyDescent="0.3">
      <c r="A31" s="25" t="s">
        <v>39</v>
      </c>
      <c r="B31" s="26">
        <v>230400</v>
      </c>
      <c r="C31" s="27">
        <v>0.09</v>
      </c>
      <c r="D31" s="26">
        <f t="shared" si="1"/>
        <v>20736</v>
      </c>
      <c r="F31" s="73"/>
      <c r="G31" s="74"/>
      <c r="H31" s="74"/>
      <c r="I31" s="75"/>
    </row>
    <row r="32" spans="1:9" ht="18" customHeight="1" x14ac:dyDescent="0.3">
      <c r="A32" s="12" t="s">
        <v>75</v>
      </c>
      <c r="B32" s="28">
        <v>720000</v>
      </c>
      <c r="C32" s="13">
        <v>3.5200000000000002E-2</v>
      </c>
      <c r="D32" s="28">
        <f t="shared" si="1"/>
        <v>25344</v>
      </c>
      <c r="F32" s="85" t="s">
        <v>76</v>
      </c>
      <c r="G32" s="74"/>
      <c r="H32" s="74"/>
      <c r="I32" s="75"/>
    </row>
    <row r="33" spans="1:9" ht="18" customHeight="1" x14ac:dyDescent="0.3">
      <c r="A33" s="25" t="s">
        <v>77</v>
      </c>
      <c r="B33" s="26">
        <v>720000</v>
      </c>
      <c r="C33" s="27">
        <v>7.0800000000000002E-2</v>
      </c>
      <c r="D33" s="26">
        <f t="shared" si="1"/>
        <v>50976</v>
      </c>
      <c r="F33" s="73" t="s">
        <v>78</v>
      </c>
      <c r="G33" s="74"/>
      <c r="H33" s="74"/>
      <c r="I33" s="75"/>
    </row>
    <row r="34" spans="1:9" ht="18" customHeight="1" x14ac:dyDescent="0.3">
      <c r="A34" s="12" t="s">
        <v>30</v>
      </c>
      <c r="B34" s="28">
        <v>30000</v>
      </c>
      <c r="C34" s="13">
        <v>-0.106</v>
      </c>
      <c r="D34" s="28">
        <f t="shared" si="1"/>
        <v>-3180</v>
      </c>
      <c r="F34" s="85" t="s">
        <v>44</v>
      </c>
      <c r="G34" s="74"/>
      <c r="H34" s="74"/>
      <c r="I34" s="75"/>
    </row>
    <row r="35" spans="1:9" ht="18" customHeight="1" x14ac:dyDescent="0.3">
      <c r="A35" s="25" t="s">
        <v>45</v>
      </c>
      <c r="B35" s="26">
        <v>180000</v>
      </c>
      <c r="C35" s="27">
        <v>0.2</v>
      </c>
      <c r="D35" s="26">
        <f t="shared" si="1"/>
        <v>36000</v>
      </c>
      <c r="F35" s="73"/>
      <c r="G35" s="74"/>
      <c r="H35" s="74"/>
      <c r="I35" s="75"/>
    </row>
    <row r="36" spans="1:9" ht="18" customHeight="1" x14ac:dyDescent="0.3">
      <c r="A36" s="12" t="s">
        <v>46</v>
      </c>
      <c r="B36" s="28">
        <v>180000</v>
      </c>
      <c r="C36" s="13">
        <v>0.02</v>
      </c>
      <c r="D36" s="28">
        <f t="shared" si="1"/>
        <v>3600</v>
      </c>
      <c r="F36" s="85" t="s">
        <v>47</v>
      </c>
      <c r="G36" s="74"/>
      <c r="H36" s="74"/>
      <c r="I36" s="75"/>
    </row>
    <row r="37" spans="1:9" ht="18" customHeight="1" x14ac:dyDescent="0.3">
      <c r="A37" s="25" t="s">
        <v>48</v>
      </c>
      <c r="B37" s="26">
        <v>180000</v>
      </c>
      <c r="C37" s="27">
        <v>5.8000000000000003E-2</v>
      </c>
      <c r="D37" s="26">
        <f t="shared" si="1"/>
        <v>10440</v>
      </c>
      <c r="F37" s="73" t="s">
        <v>49</v>
      </c>
      <c r="G37" s="74"/>
      <c r="H37" s="74"/>
      <c r="I37" s="75"/>
    </row>
    <row r="38" spans="1:9" ht="22.05" customHeight="1" x14ac:dyDescent="0.3">
      <c r="A38" s="29" t="s">
        <v>50</v>
      </c>
      <c r="B38" s="30"/>
      <c r="C38" s="30"/>
      <c r="D38" s="31">
        <f>SUM(D29:D37)</f>
        <v>178476</v>
      </c>
      <c r="F38" s="71"/>
      <c r="G38" s="71"/>
      <c r="H38" s="71"/>
      <c r="I38" s="71"/>
    </row>
    <row r="40" spans="1:9" ht="28.05" customHeight="1" x14ac:dyDescent="0.3">
      <c r="A40" s="87" t="s">
        <v>51</v>
      </c>
      <c r="B40" s="71"/>
      <c r="C40" s="71"/>
      <c r="D40" s="71"/>
      <c r="E40" s="71"/>
      <c r="F40" s="71"/>
      <c r="G40" s="71"/>
      <c r="H40" s="71"/>
      <c r="I40" s="71"/>
    </row>
    <row r="41" spans="1:9" ht="19.95" customHeight="1" x14ac:dyDescent="0.3">
      <c r="A41" s="8" t="s">
        <v>52</v>
      </c>
      <c r="B41" s="8" t="s">
        <v>53</v>
      </c>
      <c r="C41" s="8" t="s">
        <v>54</v>
      </c>
      <c r="D41" s="8" t="s">
        <v>55</v>
      </c>
      <c r="E41" s="8"/>
      <c r="F41" s="8" t="s">
        <v>56</v>
      </c>
      <c r="G41" s="8"/>
      <c r="H41" s="8"/>
      <c r="I41" s="8"/>
    </row>
    <row r="42" spans="1:9" ht="22.05" customHeight="1" x14ac:dyDescent="0.3">
      <c r="A42" s="16" t="s">
        <v>79</v>
      </c>
      <c r="B42" s="32">
        <f>D24</f>
        <v>115560</v>
      </c>
      <c r="C42" s="33">
        <f>B42/720000</f>
        <v>0.1605</v>
      </c>
      <c r="D42" s="34" t="str">
        <f ca="1">D43-B42</f>
        <v/>
      </c>
      <c r="F42" s="89" t="s">
        <v>80</v>
      </c>
      <c r="G42" s="74"/>
      <c r="H42" s="74"/>
      <c r="I42" s="75"/>
    </row>
    <row r="43" spans="1:9" ht="22.05" customHeight="1" x14ac:dyDescent="0.3">
      <c r="A43" s="20" t="s">
        <v>59</v>
      </c>
      <c r="B43" s="35">
        <f>I25</f>
        <v>152703.06</v>
      </c>
      <c r="C43" s="36">
        <f>B43/720000</f>
        <v>0.21208758333333333</v>
      </c>
      <c r="D43" s="37" t="str">
        <f ca="1">D43-B43</f>
        <v/>
      </c>
      <c r="F43" s="77" t="s">
        <v>81</v>
      </c>
      <c r="G43" s="74"/>
      <c r="H43" s="74"/>
      <c r="I43" s="75"/>
    </row>
    <row r="44" spans="1:9" ht="22.05" customHeight="1" x14ac:dyDescent="0.3">
      <c r="A44" s="29" t="s">
        <v>61</v>
      </c>
      <c r="B44" s="38">
        <f>D38</f>
        <v>178476</v>
      </c>
      <c r="C44" s="39">
        <f>B44/720000</f>
        <v>0.24788333333333334</v>
      </c>
      <c r="D44" s="40"/>
      <c r="F44" s="83" t="s">
        <v>82</v>
      </c>
      <c r="G44" s="74"/>
      <c r="H44" s="74"/>
      <c r="I44" s="75"/>
    </row>
    <row r="46" spans="1:9" ht="49.95" customHeight="1" x14ac:dyDescent="0.3">
      <c r="A46" s="76" t="s">
        <v>83</v>
      </c>
      <c r="B46" s="74"/>
      <c r="C46" s="74"/>
      <c r="D46" s="74"/>
      <c r="E46" s="74"/>
      <c r="F46" s="74"/>
      <c r="G46" s="74"/>
      <c r="H46" s="74"/>
      <c r="I46" s="75"/>
    </row>
  </sheetData>
  <mergeCells count="24">
    <mergeCell ref="A1:I1"/>
    <mergeCell ref="F38:I38"/>
    <mergeCell ref="A3:I3"/>
    <mergeCell ref="A2:I2"/>
    <mergeCell ref="F44:I44"/>
    <mergeCell ref="F29:I29"/>
    <mergeCell ref="F16:I16"/>
    <mergeCell ref="F34:I34"/>
    <mergeCell ref="F24:I24"/>
    <mergeCell ref="F30:I30"/>
    <mergeCell ref="A40:I40"/>
    <mergeCell ref="A16:D16"/>
    <mergeCell ref="F33:I33"/>
    <mergeCell ref="F36:I36"/>
    <mergeCell ref="F42:I42"/>
    <mergeCell ref="F32:I32"/>
    <mergeCell ref="F35:I35"/>
    <mergeCell ref="A5:D5"/>
    <mergeCell ref="A23:D23"/>
    <mergeCell ref="F31:I31"/>
    <mergeCell ref="A46:I46"/>
    <mergeCell ref="F43:I43"/>
    <mergeCell ref="A27:I27"/>
    <mergeCell ref="F37:I37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2"/>
  <sheetViews>
    <sheetView workbookViewId="0"/>
  </sheetViews>
  <sheetFormatPr defaultRowHeight="14.4" x14ac:dyDescent="0.3"/>
  <cols>
    <col min="1" max="1" width="36" customWidth="1"/>
    <col min="2" max="4" width="18" customWidth="1"/>
    <col min="5" max="5" width="2" customWidth="1"/>
    <col min="6" max="6" width="36" customWidth="1"/>
    <col min="7" max="9" width="18" customWidth="1"/>
    <col min="10" max="10" width="2" customWidth="1"/>
  </cols>
  <sheetData>
    <row r="1" spans="1:9" ht="42" customHeight="1" x14ac:dyDescent="0.3">
      <c r="A1" s="90" t="s">
        <v>0</v>
      </c>
      <c r="B1" s="71"/>
      <c r="C1" s="71"/>
      <c r="D1" s="71"/>
      <c r="E1" s="71"/>
      <c r="F1" s="71"/>
      <c r="G1" s="71"/>
      <c r="H1" s="71"/>
      <c r="I1" s="71"/>
    </row>
    <row r="2" spans="1:9" ht="31.95" customHeight="1" x14ac:dyDescent="0.3">
      <c r="A2" s="100" t="s">
        <v>84</v>
      </c>
      <c r="B2" s="71"/>
      <c r="C2" s="71"/>
      <c r="D2" s="71"/>
      <c r="E2" s="71"/>
      <c r="F2" s="71"/>
      <c r="G2" s="71"/>
      <c r="H2" s="71"/>
      <c r="I2" s="71"/>
    </row>
    <row r="3" spans="1:9" ht="18" customHeight="1" x14ac:dyDescent="0.3">
      <c r="A3" s="97" t="s">
        <v>85</v>
      </c>
      <c r="B3" s="71"/>
      <c r="C3" s="71"/>
      <c r="D3" s="71"/>
      <c r="E3" s="71"/>
      <c r="F3" s="71"/>
      <c r="G3" s="71"/>
      <c r="H3" s="71"/>
      <c r="I3" s="71"/>
    </row>
    <row r="5" spans="1:9" ht="22.05" customHeight="1" x14ac:dyDescent="0.3">
      <c r="A5" s="70" t="s">
        <v>2</v>
      </c>
      <c r="B5" s="71"/>
      <c r="C5" s="71"/>
      <c r="D5" s="71"/>
    </row>
    <row r="6" spans="1:9" ht="18" customHeight="1" x14ac:dyDescent="0.3">
      <c r="A6" s="1" t="s">
        <v>3</v>
      </c>
      <c r="B6" s="2">
        <v>480000</v>
      </c>
      <c r="C6" s="3" t="s">
        <v>4</v>
      </c>
      <c r="D6" s="4"/>
    </row>
    <row r="7" spans="1:9" ht="18" customHeight="1" x14ac:dyDescent="0.3">
      <c r="A7" s="1" t="s">
        <v>86</v>
      </c>
      <c r="B7" s="2">
        <v>192000</v>
      </c>
      <c r="C7" s="3" t="s">
        <v>4</v>
      </c>
      <c r="D7" s="4"/>
    </row>
    <row r="8" spans="1:9" ht="18" customHeight="1" x14ac:dyDescent="0.3">
      <c r="A8" s="1" t="s">
        <v>87</v>
      </c>
      <c r="B8" s="2">
        <v>288000</v>
      </c>
      <c r="C8" s="3" t="s">
        <v>4</v>
      </c>
      <c r="D8" s="4"/>
    </row>
    <row r="9" spans="1:9" ht="18" customHeight="1" x14ac:dyDescent="0.3">
      <c r="A9" s="1" t="s">
        <v>7</v>
      </c>
      <c r="B9" s="2">
        <v>60000</v>
      </c>
      <c r="C9" s="3" t="s">
        <v>4</v>
      </c>
      <c r="D9" s="4"/>
    </row>
    <row r="10" spans="1:9" ht="18" customHeight="1" x14ac:dyDescent="0.3">
      <c r="A10" s="1" t="s">
        <v>8</v>
      </c>
      <c r="B10" s="6">
        <v>0.125</v>
      </c>
      <c r="C10" s="3" t="s">
        <v>4</v>
      </c>
      <c r="D10" s="4"/>
    </row>
    <row r="11" spans="1:9" ht="18" customHeight="1" x14ac:dyDescent="0.3">
      <c r="A11" s="1" t="s">
        <v>88</v>
      </c>
      <c r="B11" s="2">
        <v>96000</v>
      </c>
      <c r="C11" s="3" t="s">
        <v>4</v>
      </c>
      <c r="D11" s="4"/>
    </row>
    <row r="12" spans="1:9" ht="18" customHeight="1" x14ac:dyDescent="0.3">
      <c r="A12" s="1" t="s">
        <v>89</v>
      </c>
      <c r="B12" s="5">
        <v>8.7999999999999995E-2</v>
      </c>
      <c r="C12" s="3" t="s">
        <v>4</v>
      </c>
      <c r="D12" s="4"/>
    </row>
    <row r="13" spans="1:9" ht="18" customHeight="1" x14ac:dyDescent="0.3">
      <c r="A13" s="1" t="s">
        <v>90</v>
      </c>
      <c r="B13" s="5">
        <v>0.17699999999999999</v>
      </c>
      <c r="C13" s="3" t="s">
        <v>4</v>
      </c>
      <c r="D13" s="4"/>
    </row>
    <row r="14" spans="1:9" ht="18" customHeight="1" x14ac:dyDescent="0.3">
      <c r="A14" s="1" t="s">
        <v>91</v>
      </c>
      <c r="B14" s="5">
        <v>0.6</v>
      </c>
      <c r="C14" s="3" t="s">
        <v>4</v>
      </c>
      <c r="D14" s="4"/>
    </row>
    <row r="15" spans="1:9" ht="18" customHeight="1" x14ac:dyDescent="0.3">
      <c r="A15" s="1" t="s">
        <v>92</v>
      </c>
      <c r="B15" s="7" t="s">
        <v>12</v>
      </c>
      <c r="C15" s="3" t="s">
        <v>4</v>
      </c>
      <c r="D15" s="4"/>
    </row>
    <row r="17" spans="1:9" ht="28.05" customHeight="1" x14ac:dyDescent="0.3">
      <c r="A17" s="98" t="s">
        <v>93</v>
      </c>
      <c r="B17" s="71"/>
      <c r="C17" s="71"/>
      <c r="D17" s="71"/>
      <c r="E17" s="71"/>
      <c r="F17" s="71"/>
      <c r="G17" s="71"/>
      <c r="H17" s="71"/>
      <c r="I17" s="71"/>
    </row>
    <row r="18" spans="1:9" ht="19.95" customHeight="1" x14ac:dyDescent="0.3">
      <c r="A18" s="8" t="s">
        <v>94</v>
      </c>
      <c r="B18" s="8" t="s">
        <v>16</v>
      </c>
      <c r="C18" s="8" t="s">
        <v>95</v>
      </c>
      <c r="D18" s="8" t="s">
        <v>96</v>
      </c>
      <c r="E18" s="8"/>
      <c r="F18" s="8" t="s">
        <v>97</v>
      </c>
      <c r="G18" s="8" t="s">
        <v>98</v>
      </c>
      <c r="H18" s="8"/>
      <c r="I18" s="8"/>
    </row>
    <row r="19" spans="1:9" ht="22.05" customHeight="1" x14ac:dyDescent="0.3">
      <c r="A19" s="47" t="s">
        <v>99</v>
      </c>
      <c r="B19" s="48">
        <v>288000</v>
      </c>
      <c r="C19" s="48">
        <f>288000*0.025577</f>
        <v>7366.1759999999995</v>
      </c>
      <c r="D19" s="48">
        <f>288000*0.021063</f>
        <v>6066.1439999999993</v>
      </c>
      <c r="E19" s="49"/>
      <c r="F19" s="50">
        <f>C19+D19</f>
        <v>13432.32</v>
      </c>
      <c r="G19" s="95" t="s">
        <v>100</v>
      </c>
      <c r="H19" s="71"/>
      <c r="I19" s="71"/>
    </row>
    <row r="20" spans="1:9" ht="22.05" customHeight="1" x14ac:dyDescent="0.3">
      <c r="A20" s="51" t="s">
        <v>101</v>
      </c>
      <c r="B20" s="52">
        <v>288000</v>
      </c>
      <c r="C20" s="52">
        <f>288000*0.0708</f>
        <v>20390.400000000001</v>
      </c>
      <c r="D20" s="52">
        <f>288000*0.0352</f>
        <v>10137.6</v>
      </c>
      <c r="E20" s="53"/>
      <c r="F20" s="54">
        <f>C20+D20</f>
        <v>30528</v>
      </c>
      <c r="G20" s="103" t="s">
        <v>102</v>
      </c>
      <c r="H20" s="71"/>
      <c r="I20" s="71"/>
    </row>
    <row r="21" spans="1:9" ht="22.05" customHeight="1" x14ac:dyDescent="0.3">
      <c r="A21" s="55" t="s">
        <v>103</v>
      </c>
      <c r="B21" s="56"/>
      <c r="C21" s="56"/>
      <c r="D21" s="56"/>
      <c r="E21" s="56"/>
      <c r="F21" s="57">
        <f>F20-F19</f>
        <v>17095.68</v>
      </c>
      <c r="G21" s="106" t="s">
        <v>104</v>
      </c>
      <c r="H21" s="71"/>
      <c r="I21" s="71"/>
    </row>
    <row r="23" spans="1:9" ht="28.05" customHeight="1" x14ac:dyDescent="0.3">
      <c r="A23" s="88" t="s">
        <v>105</v>
      </c>
      <c r="B23" s="71"/>
      <c r="C23" s="71"/>
      <c r="D23" s="71"/>
      <c r="F23" s="84" t="s">
        <v>72</v>
      </c>
      <c r="G23" s="71"/>
      <c r="H23" s="71"/>
      <c r="I23" s="71"/>
    </row>
    <row r="24" spans="1:9" ht="22.05" customHeight="1" x14ac:dyDescent="0.3">
      <c r="A24" s="8" t="s">
        <v>15</v>
      </c>
      <c r="B24" s="8" t="s">
        <v>16</v>
      </c>
      <c r="C24" s="8" t="s">
        <v>35</v>
      </c>
      <c r="D24" s="8" t="s">
        <v>18</v>
      </c>
      <c r="F24" s="8" t="s">
        <v>15</v>
      </c>
      <c r="G24" s="8" t="s">
        <v>16</v>
      </c>
      <c r="H24" s="8" t="s">
        <v>35</v>
      </c>
      <c r="I24" s="8" t="s">
        <v>18</v>
      </c>
    </row>
    <row r="25" spans="1:9" ht="18" customHeight="1" x14ac:dyDescent="0.3">
      <c r="A25" s="9" t="s">
        <v>19</v>
      </c>
      <c r="B25" s="10">
        <v>480000</v>
      </c>
      <c r="C25" s="11">
        <v>3.76125E-2</v>
      </c>
      <c r="D25" s="10">
        <f>B25*C25</f>
        <v>18054</v>
      </c>
      <c r="F25" s="12" t="s">
        <v>20</v>
      </c>
      <c r="G25" s="10">
        <v>480000</v>
      </c>
      <c r="H25" s="13">
        <v>0.10358482500000001</v>
      </c>
      <c r="I25" s="10">
        <f t="shared" ref="I25:I30" si="0">G25*H25</f>
        <v>49720.716</v>
      </c>
    </row>
    <row r="26" spans="1:9" ht="18" customHeight="1" x14ac:dyDescent="0.3">
      <c r="A26" s="9" t="s">
        <v>21</v>
      </c>
      <c r="B26" s="10">
        <v>480000</v>
      </c>
      <c r="C26" s="11">
        <v>2.2567500000000001E-2</v>
      </c>
      <c r="D26" s="10">
        <f>B26*C26</f>
        <v>10832.4</v>
      </c>
      <c r="F26" s="12" t="s">
        <v>22</v>
      </c>
      <c r="G26" s="10">
        <v>480000</v>
      </c>
      <c r="H26" s="13">
        <v>8.7999999999999995E-2</v>
      </c>
      <c r="I26" s="10">
        <f t="shared" si="0"/>
        <v>42240</v>
      </c>
    </row>
    <row r="27" spans="1:9" ht="18" customHeight="1" x14ac:dyDescent="0.3">
      <c r="A27" s="9" t="s">
        <v>23</v>
      </c>
      <c r="B27" s="10">
        <v>480000</v>
      </c>
      <c r="C27" s="11">
        <v>2.1062999999999998E-2</v>
      </c>
      <c r="D27" s="10">
        <f>B27*C27</f>
        <v>10110.24</v>
      </c>
      <c r="F27" s="14" t="s">
        <v>24</v>
      </c>
      <c r="G27" s="10">
        <v>480000</v>
      </c>
      <c r="H27" s="15">
        <v>-5.2799999999999993E-2</v>
      </c>
      <c r="I27" s="10">
        <f t="shared" si="0"/>
        <v>-25343.999999999996</v>
      </c>
    </row>
    <row r="28" spans="1:9" ht="18" customHeight="1" x14ac:dyDescent="0.3">
      <c r="A28" s="9" t="s">
        <v>25</v>
      </c>
      <c r="B28" s="10">
        <v>480000</v>
      </c>
      <c r="C28" s="11">
        <v>4.3404824999999987E-2</v>
      </c>
      <c r="D28" s="10">
        <f>B28*C28</f>
        <v>20834.315999999995</v>
      </c>
      <c r="F28" s="12" t="s">
        <v>26</v>
      </c>
      <c r="G28" s="10">
        <v>480000</v>
      </c>
      <c r="H28" s="13">
        <v>0.17699999999999999</v>
      </c>
      <c r="I28" s="10">
        <f t="shared" si="0"/>
        <v>84960</v>
      </c>
    </row>
    <row r="29" spans="1:9" ht="18" customHeight="1" x14ac:dyDescent="0.3">
      <c r="A29" s="9" t="s">
        <v>27</v>
      </c>
      <c r="B29" s="10">
        <v>480000</v>
      </c>
      <c r="C29" s="11">
        <v>2.5802175E-2</v>
      </c>
      <c r="D29" s="10">
        <f>B29*C29</f>
        <v>12385.044</v>
      </c>
      <c r="F29" s="14" t="s">
        <v>28</v>
      </c>
      <c r="G29" s="10">
        <v>480000</v>
      </c>
      <c r="H29" s="15">
        <v>-0.1062</v>
      </c>
      <c r="I29" s="10">
        <f t="shared" si="0"/>
        <v>-50976</v>
      </c>
    </row>
    <row r="30" spans="1:9" ht="18" customHeight="1" x14ac:dyDescent="0.3">
      <c r="A30" s="102" t="s">
        <v>106</v>
      </c>
      <c r="B30" s="71"/>
      <c r="C30" s="71"/>
      <c r="D30" s="71"/>
      <c r="F30" s="14" t="s">
        <v>30</v>
      </c>
      <c r="G30" s="10">
        <v>96000</v>
      </c>
      <c r="H30" s="15">
        <v>-0.106</v>
      </c>
      <c r="I30" s="10">
        <f t="shared" si="0"/>
        <v>-10176</v>
      </c>
    </row>
    <row r="31" spans="1:9" ht="16.05" customHeight="1" x14ac:dyDescent="0.3">
      <c r="A31" s="16" t="s">
        <v>31</v>
      </c>
      <c r="B31" s="17"/>
      <c r="C31" s="18">
        <v>0.15045</v>
      </c>
      <c r="D31" s="19">
        <f>SUM(D25:D29)</f>
        <v>72215.999999999985</v>
      </c>
      <c r="F31" s="93" t="s">
        <v>107</v>
      </c>
      <c r="G31" s="71"/>
      <c r="H31" s="71"/>
      <c r="I31" s="71"/>
    </row>
    <row r="32" spans="1:9" ht="22.05" customHeight="1" x14ac:dyDescent="0.3">
      <c r="F32" s="20" t="s">
        <v>33</v>
      </c>
      <c r="G32" s="21"/>
      <c r="H32" s="21"/>
      <c r="I32" s="22">
        <f>SUM(I25:I30)</f>
        <v>90424.716000000015</v>
      </c>
    </row>
    <row r="34" spans="1:9" ht="28.05" customHeight="1" x14ac:dyDescent="0.3">
      <c r="A34" s="78" t="s">
        <v>108</v>
      </c>
      <c r="B34" s="71"/>
      <c r="C34" s="71"/>
      <c r="D34" s="71"/>
      <c r="E34" s="71"/>
      <c r="F34" s="71"/>
      <c r="G34" s="71"/>
      <c r="H34" s="71"/>
      <c r="I34" s="71"/>
    </row>
    <row r="35" spans="1:9" ht="22.05" customHeight="1" x14ac:dyDescent="0.3">
      <c r="A35" s="8" t="s">
        <v>15</v>
      </c>
      <c r="B35" s="8" t="s">
        <v>16</v>
      </c>
      <c r="C35" s="8" t="s">
        <v>35</v>
      </c>
      <c r="D35" s="8" t="s">
        <v>18</v>
      </c>
      <c r="E35" s="24"/>
      <c r="F35" s="24" t="s">
        <v>36</v>
      </c>
      <c r="G35" s="24"/>
      <c r="H35" s="24"/>
      <c r="I35" s="24"/>
    </row>
    <row r="36" spans="1:9" ht="18" customHeight="1" x14ac:dyDescent="0.3">
      <c r="A36" s="25" t="s">
        <v>109</v>
      </c>
      <c r="B36" s="26">
        <v>153600</v>
      </c>
      <c r="C36" s="27">
        <v>0.15</v>
      </c>
      <c r="D36" s="26">
        <f t="shared" ref="D36:D44" si="1">B36*C36</f>
        <v>23040</v>
      </c>
      <c r="F36" s="73"/>
      <c r="G36" s="71"/>
      <c r="H36" s="71"/>
      <c r="I36" s="71"/>
    </row>
    <row r="37" spans="1:9" ht="18" customHeight="1" x14ac:dyDescent="0.3">
      <c r="A37" s="12" t="s">
        <v>110</v>
      </c>
      <c r="B37" s="28">
        <v>0</v>
      </c>
      <c r="C37" s="13">
        <v>0.1</v>
      </c>
      <c r="D37" s="28">
        <f t="shared" si="1"/>
        <v>0</v>
      </c>
      <c r="F37" s="85" t="s">
        <v>74</v>
      </c>
      <c r="G37" s="71"/>
      <c r="H37" s="71"/>
      <c r="I37" s="71"/>
    </row>
    <row r="38" spans="1:9" ht="18" customHeight="1" x14ac:dyDescent="0.3">
      <c r="A38" s="25" t="s">
        <v>111</v>
      </c>
      <c r="B38" s="26">
        <v>153600</v>
      </c>
      <c r="C38" s="27">
        <v>0.09</v>
      </c>
      <c r="D38" s="26">
        <f t="shared" si="1"/>
        <v>13824</v>
      </c>
      <c r="F38" s="73"/>
      <c r="G38" s="71"/>
      <c r="H38" s="71"/>
      <c r="I38" s="71"/>
    </row>
    <row r="39" spans="1:9" ht="18" customHeight="1" x14ac:dyDescent="0.3">
      <c r="A39" s="12" t="s">
        <v>75</v>
      </c>
      <c r="B39" s="28">
        <v>480000</v>
      </c>
      <c r="C39" s="13">
        <v>3.5200000000000002E-2</v>
      </c>
      <c r="D39" s="28">
        <f t="shared" si="1"/>
        <v>16896</v>
      </c>
      <c r="F39" s="85" t="s">
        <v>76</v>
      </c>
      <c r="G39" s="71"/>
      <c r="H39" s="71"/>
      <c r="I39" s="71"/>
    </row>
    <row r="40" spans="1:9" ht="18" customHeight="1" x14ac:dyDescent="0.3">
      <c r="A40" s="25" t="s">
        <v>77</v>
      </c>
      <c r="B40" s="26">
        <v>480000</v>
      </c>
      <c r="C40" s="27">
        <v>7.0800000000000002E-2</v>
      </c>
      <c r="D40" s="26">
        <f t="shared" si="1"/>
        <v>33984</v>
      </c>
      <c r="F40" s="73" t="s">
        <v>78</v>
      </c>
      <c r="G40" s="71"/>
      <c r="H40" s="71"/>
      <c r="I40" s="71"/>
    </row>
    <row r="41" spans="1:9" ht="18" customHeight="1" x14ac:dyDescent="0.3">
      <c r="A41" s="12" t="s">
        <v>30</v>
      </c>
      <c r="B41" s="28">
        <v>96000</v>
      </c>
      <c r="C41" s="13">
        <v>-0.106</v>
      </c>
      <c r="D41" s="28">
        <f t="shared" si="1"/>
        <v>-10176</v>
      </c>
      <c r="F41" s="85" t="s">
        <v>44</v>
      </c>
      <c r="G41" s="71"/>
      <c r="H41" s="71"/>
      <c r="I41" s="71"/>
    </row>
    <row r="42" spans="1:9" ht="18" customHeight="1" x14ac:dyDescent="0.3">
      <c r="A42" s="25" t="s">
        <v>45</v>
      </c>
      <c r="B42" s="26">
        <v>60000</v>
      </c>
      <c r="C42" s="27">
        <v>0.2</v>
      </c>
      <c r="D42" s="26">
        <f t="shared" si="1"/>
        <v>12000</v>
      </c>
      <c r="F42" s="73"/>
      <c r="G42" s="71"/>
      <c r="H42" s="71"/>
      <c r="I42" s="71"/>
    </row>
    <row r="43" spans="1:9" ht="18" customHeight="1" x14ac:dyDescent="0.3">
      <c r="A43" s="12" t="s">
        <v>112</v>
      </c>
      <c r="B43" s="28">
        <v>60000</v>
      </c>
      <c r="C43" s="13">
        <v>0.02</v>
      </c>
      <c r="D43" s="28">
        <f t="shared" si="1"/>
        <v>1200</v>
      </c>
      <c r="F43" s="85" t="s">
        <v>113</v>
      </c>
      <c r="G43" s="71"/>
      <c r="H43" s="71"/>
      <c r="I43" s="71"/>
    </row>
    <row r="44" spans="1:9" ht="18" customHeight="1" x14ac:dyDescent="0.3">
      <c r="A44" s="25" t="s">
        <v>114</v>
      </c>
      <c r="B44" s="26">
        <v>60000</v>
      </c>
      <c r="C44" s="27">
        <v>5.8000000000000003E-2</v>
      </c>
      <c r="D44" s="26">
        <f t="shared" si="1"/>
        <v>3480</v>
      </c>
      <c r="F44" s="73" t="s">
        <v>49</v>
      </c>
      <c r="G44" s="71"/>
      <c r="H44" s="71"/>
      <c r="I44" s="71"/>
    </row>
    <row r="45" spans="1:9" ht="22.05" customHeight="1" x14ac:dyDescent="0.3">
      <c r="A45" s="29" t="s">
        <v>50</v>
      </c>
      <c r="B45" s="30"/>
      <c r="C45" s="30"/>
      <c r="D45" s="31">
        <f>SUM(D36:D44)</f>
        <v>94248</v>
      </c>
      <c r="F45" s="71"/>
      <c r="G45" s="71"/>
      <c r="H45" s="71"/>
      <c r="I45" s="71"/>
    </row>
    <row r="47" spans="1:9" ht="30" customHeight="1" x14ac:dyDescent="0.3">
      <c r="A47" s="87" t="s">
        <v>115</v>
      </c>
      <c r="B47" s="71"/>
      <c r="C47" s="71"/>
      <c r="D47" s="71"/>
      <c r="E47" s="71"/>
      <c r="F47" s="71"/>
      <c r="G47" s="71"/>
      <c r="H47" s="71"/>
      <c r="I47" s="71"/>
    </row>
    <row r="48" spans="1:9" ht="22.05" customHeight="1" x14ac:dyDescent="0.3">
      <c r="A48" s="8" t="s">
        <v>52</v>
      </c>
      <c r="B48" s="8" t="s">
        <v>53</v>
      </c>
      <c r="C48" s="8" t="s">
        <v>116</v>
      </c>
      <c r="D48" s="8" t="s">
        <v>117</v>
      </c>
      <c r="E48" s="8"/>
      <c r="F48" s="8" t="s">
        <v>118</v>
      </c>
      <c r="G48" s="8" t="s">
        <v>119</v>
      </c>
      <c r="H48" s="8"/>
      <c r="I48" s="8" t="s">
        <v>120</v>
      </c>
    </row>
    <row r="49" spans="1:9" ht="28.05" customHeight="1" x14ac:dyDescent="0.3">
      <c r="A49" s="58" t="s">
        <v>57</v>
      </c>
      <c r="B49" s="32">
        <f>D31</f>
        <v>72215.999999999985</v>
      </c>
      <c r="C49" s="33">
        <f>B49/480000</f>
        <v>0.15044999999999997</v>
      </c>
      <c r="D49" s="59">
        <f>F19</f>
        <v>13432.32</v>
      </c>
      <c r="E49" s="60"/>
      <c r="F49" s="32">
        <f>B49-D49</f>
        <v>58783.679999999986</v>
      </c>
      <c r="G49" s="33">
        <f>F49/480000</f>
        <v>0.12246599999999996</v>
      </c>
      <c r="H49" s="60"/>
      <c r="I49" s="61" t="s">
        <v>121</v>
      </c>
    </row>
    <row r="50" spans="1:9" ht="28.05" customHeight="1" x14ac:dyDescent="0.3">
      <c r="A50" s="62" t="s">
        <v>122</v>
      </c>
      <c r="B50" s="35">
        <f>I32</f>
        <v>90424.716000000015</v>
      </c>
      <c r="C50" s="36">
        <f>B50/480000</f>
        <v>0.18838482500000003</v>
      </c>
      <c r="D50" s="59">
        <f>F20</f>
        <v>30528</v>
      </c>
      <c r="E50" s="63"/>
      <c r="F50" s="35">
        <f>B50-D50</f>
        <v>59896.716000000015</v>
      </c>
      <c r="G50" s="36">
        <f>F50/480000</f>
        <v>0.12478482500000003</v>
      </c>
      <c r="H50" s="63"/>
      <c r="I50" s="64" t="s">
        <v>123</v>
      </c>
    </row>
    <row r="51" spans="1:9" ht="28.05" customHeight="1" x14ac:dyDescent="0.3">
      <c r="A51" s="65" t="s">
        <v>61</v>
      </c>
      <c r="B51" s="38">
        <f>D45</f>
        <v>94248</v>
      </c>
      <c r="C51" s="39">
        <f>B51/480000</f>
        <v>0.19635</v>
      </c>
      <c r="D51" s="59">
        <f>F20</f>
        <v>30528</v>
      </c>
      <c r="E51" s="66"/>
      <c r="F51" s="38">
        <f>B51-D51</f>
        <v>63720</v>
      </c>
      <c r="G51" s="39">
        <f>F51/480000</f>
        <v>0.13275000000000001</v>
      </c>
      <c r="H51" s="66"/>
      <c r="I51" s="67" t="s">
        <v>124</v>
      </c>
    </row>
    <row r="53" spans="1:9" ht="18" customHeight="1" x14ac:dyDescent="0.3">
      <c r="A53" s="104" t="s">
        <v>125</v>
      </c>
      <c r="B53" s="71"/>
      <c r="C53" s="71"/>
      <c r="D53" s="71"/>
      <c r="E53" s="71"/>
      <c r="F53" s="71"/>
      <c r="G53" s="71"/>
      <c r="H53" s="71"/>
      <c r="I53" s="71"/>
    </row>
    <row r="55" spans="1:9" ht="30" customHeight="1" x14ac:dyDescent="0.3">
      <c r="A55" s="98" t="s">
        <v>126</v>
      </c>
      <c r="B55" s="71"/>
      <c r="C55" s="71"/>
      <c r="D55" s="71"/>
      <c r="E55" s="71"/>
      <c r="F55" s="71"/>
      <c r="G55" s="71"/>
      <c r="H55" s="71"/>
      <c r="I55" s="71"/>
    </row>
    <row r="56" spans="1:9" ht="42" customHeight="1" x14ac:dyDescent="0.3">
      <c r="A56" s="68" t="s">
        <v>127</v>
      </c>
      <c r="B56" s="99" t="s">
        <v>128</v>
      </c>
      <c r="C56" s="71"/>
      <c r="D56" s="101" t="s">
        <v>129</v>
      </c>
      <c r="E56" s="71"/>
      <c r="F56" s="71"/>
      <c r="G56" s="71"/>
      <c r="H56" s="71"/>
      <c r="I56" s="71"/>
    </row>
    <row r="57" spans="1:9" ht="42" customHeight="1" x14ac:dyDescent="0.3">
      <c r="A57" s="69" t="s">
        <v>130</v>
      </c>
      <c r="B57" s="96" t="s">
        <v>131</v>
      </c>
      <c r="C57" s="71"/>
      <c r="D57" s="94" t="s">
        <v>132</v>
      </c>
      <c r="E57" s="71"/>
      <c r="F57" s="71"/>
      <c r="G57" s="71"/>
      <c r="H57" s="71"/>
      <c r="I57" s="71"/>
    </row>
    <row r="58" spans="1:9" ht="42" customHeight="1" x14ac:dyDescent="0.3">
      <c r="A58" s="68" t="s">
        <v>133</v>
      </c>
      <c r="B58" s="99" t="s">
        <v>134</v>
      </c>
      <c r="C58" s="71"/>
      <c r="D58" s="101" t="s">
        <v>135</v>
      </c>
      <c r="E58" s="71"/>
      <c r="F58" s="71"/>
      <c r="G58" s="71"/>
      <c r="H58" s="71"/>
      <c r="I58" s="71"/>
    </row>
    <row r="59" spans="1:9" ht="42" customHeight="1" x14ac:dyDescent="0.3">
      <c r="A59" s="69" t="s">
        <v>136</v>
      </c>
      <c r="B59" s="96" t="s">
        <v>137</v>
      </c>
      <c r="C59" s="71"/>
      <c r="D59" s="94" t="s">
        <v>138</v>
      </c>
      <c r="E59" s="71"/>
      <c r="F59" s="71"/>
      <c r="G59" s="71"/>
      <c r="H59" s="71"/>
      <c r="I59" s="71"/>
    </row>
    <row r="60" spans="1:9" ht="42" customHeight="1" x14ac:dyDescent="0.3">
      <c r="A60" s="68" t="s">
        <v>139</v>
      </c>
      <c r="B60" s="99" t="s">
        <v>140</v>
      </c>
      <c r="C60" s="71"/>
      <c r="D60" s="101" t="s">
        <v>141</v>
      </c>
      <c r="E60" s="71"/>
      <c r="F60" s="71"/>
      <c r="G60" s="71"/>
      <c r="H60" s="71"/>
      <c r="I60" s="71"/>
    </row>
    <row r="62" spans="1:9" ht="45" customHeight="1" x14ac:dyDescent="0.3">
      <c r="A62" s="105" t="s">
        <v>142</v>
      </c>
      <c r="B62" s="71"/>
      <c r="C62" s="71"/>
      <c r="D62" s="71"/>
      <c r="E62" s="71"/>
      <c r="F62" s="71"/>
      <c r="G62" s="71"/>
      <c r="H62" s="71"/>
      <c r="I62" s="71"/>
    </row>
  </sheetData>
  <mergeCells count="37">
    <mergeCell ref="A1:I1"/>
    <mergeCell ref="F38:I38"/>
    <mergeCell ref="F23:I23"/>
    <mergeCell ref="A62:I62"/>
    <mergeCell ref="F40:I40"/>
    <mergeCell ref="D59:I59"/>
    <mergeCell ref="A34:I34"/>
    <mergeCell ref="D60:I60"/>
    <mergeCell ref="F45:I45"/>
    <mergeCell ref="F36:I36"/>
    <mergeCell ref="F42:I42"/>
    <mergeCell ref="F41:I41"/>
    <mergeCell ref="B60:C60"/>
    <mergeCell ref="D58:I58"/>
    <mergeCell ref="G20:I20"/>
    <mergeCell ref="A53:I53"/>
    <mergeCell ref="B57:C57"/>
    <mergeCell ref="G21:I21"/>
    <mergeCell ref="A2:I2"/>
    <mergeCell ref="A47:I47"/>
    <mergeCell ref="D56:I56"/>
    <mergeCell ref="A30:D30"/>
    <mergeCell ref="F44:I44"/>
    <mergeCell ref="A17:I17"/>
    <mergeCell ref="B59:C59"/>
    <mergeCell ref="F43:I43"/>
    <mergeCell ref="F39:I39"/>
    <mergeCell ref="F37:I37"/>
    <mergeCell ref="A3:I3"/>
    <mergeCell ref="A55:I55"/>
    <mergeCell ref="B56:C56"/>
    <mergeCell ref="B58:C58"/>
    <mergeCell ref="A5:D5"/>
    <mergeCell ref="A23:D23"/>
    <mergeCell ref="F31:I31"/>
    <mergeCell ref="D57:I57"/>
    <mergeCell ref="G19:I19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2"/>
  <sheetViews>
    <sheetView workbookViewId="0"/>
  </sheetViews>
  <sheetFormatPr defaultRowHeight="14.4" x14ac:dyDescent="0.3"/>
  <cols>
    <col min="1" max="1" width="5" customWidth="1"/>
    <col min="2" max="2" width="30" customWidth="1"/>
    <col min="3" max="3" width="60" customWidth="1"/>
    <col min="4" max="4" width="5" customWidth="1"/>
  </cols>
  <sheetData>
    <row r="1" spans="1:4" ht="40.049999999999997" customHeight="1" x14ac:dyDescent="0.3">
      <c r="A1" s="107" t="s">
        <v>143</v>
      </c>
      <c r="B1" s="71"/>
      <c r="C1" s="71"/>
      <c r="D1" s="71"/>
    </row>
    <row r="2" spans="1:4" ht="34.950000000000003" customHeight="1" x14ac:dyDescent="0.3">
      <c r="B2" s="41" t="s">
        <v>144</v>
      </c>
      <c r="C2" s="42" t="s">
        <v>145</v>
      </c>
    </row>
    <row r="3" spans="1:4" ht="34.950000000000003" customHeight="1" x14ac:dyDescent="0.3">
      <c r="B3" s="43" t="s">
        <v>146</v>
      </c>
      <c r="C3" s="44" t="s">
        <v>147</v>
      </c>
    </row>
    <row r="4" spans="1:4" ht="34.950000000000003" customHeight="1" x14ac:dyDescent="0.3">
      <c r="B4" s="45" t="s">
        <v>148</v>
      </c>
      <c r="C4" s="46" t="s">
        <v>149</v>
      </c>
    </row>
    <row r="5" spans="1:4" ht="34.950000000000003" customHeight="1" x14ac:dyDescent="0.3">
      <c r="B5" s="43" t="s">
        <v>150</v>
      </c>
      <c r="C5" s="44" t="s">
        <v>151</v>
      </c>
    </row>
    <row r="6" spans="1:4" ht="34.950000000000003" customHeight="1" x14ac:dyDescent="0.3">
      <c r="B6" s="45" t="s">
        <v>152</v>
      </c>
      <c r="C6" s="46" t="s">
        <v>153</v>
      </c>
    </row>
    <row r="7" spans="1:4" ht="34.950000000000003" customHeight="1" x14ac:dyDescent="0.3">
      <c r="B7" s="43" t="s">
        <v>154</v>
      </c>
      <c r="C7" s="44" t="s">
        <v>155</v>
      </c>
    </row>
    <row r="8" spans="1:4" ht="34.950000000000003" customHeight="1" x14ac:dyDescent="0.3">
      <c r="B8" s="45" t="s">
        <v>156</v>
      </c>
      <c r="C8" s="46" t="s">
        <v>157</v>
      </c>
    </row>
    <row r="9" spans="1:4" ht="34.950000000000003" customHeight="1" x14ac:dyDescent="0.3">
      <c r="B9" s="43" t="s">
        <v>158</v>
      </c>
      <c r="C9" s="44" t="s">
        <v>159</v>
      </c>
    </row>
    <row r="10" spans="1:4" ht="34.950000000000003" customHeight="1" x14ac:dyDescent="0.3">
      <c r="B10" s="45" t="s">
        <v>160</v>
      </c>
      <c r="C10" s="46" t="s">
        <v>161</v>
      </c>
    </row>
    <row r="11" spans="1:4" ht="34.950000000000003" customHeight="1" x14ac:dyDescent="0.3">
      <c r="B11" s="43" t="s">
        <v>162</v>
      </c>
      <c r="C11" s="44" t="s">
        <v>163</v>
      </c>
    </row>
    <row r="12" spans="1:4" ht="34.950000000000003" customHeight="1" x14ac:dyDescent="0.3">
      <c r="B12" s="45" t="s">
        <v>164</v>
      </c>
      <c r="C12" s="46" t="s">
        <v>165</v>
      </c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Ex1 - Clínica Pequena</vt:lpstr>
      <vt:lpstr>Ex2 - Clínica Média</vt:lpstr>
      <vt:lpstr>Ex3 - Crédito PJ (por que sair)</vt:lpstr>
      <vt:lpstr>Guia de Interpretação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Pauline Dias</cp:lastModifiedBy>
  <dcterms:created xsi:type="dcterms:W3CDTF">2026-06-25T17:52:20Z</dcterms:created>
  <dcterms:modified xsi:type="dcterms:W3CDTF">2026-06-25T18:06:39Z</dcterms:modified>
</cp:coreProperties>
</file>